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6CBBFBB-1838-40DD-8D7A-2CBB3A8D3CDE}" xr6:coauthVersionLast="47" xr6:coauthVersionMax="47" xr10:uidLastSave="{00000000-0000-0000-0000-000000000000}"/>
  <bookViews>
    <workbookView xWindow="28680" yWindow="-120" windowWidth="29040" windowHeight="15840" tabRatio="746" activeTab="2" xr2:uid="{00000000-000D-0000-FFFF-FFFF00000000}"/>
  </bookViews>
  <sheets>
    <sheet name="Сводная смета" sheetId="6" r:id="rId1"/>
    <sheet name="Смета № 1" sheetId="1" r:id="rId2"/>
    <sheet name="Смета № 2" sheetId="3" r:id="rId3"/>
    <sheet name="Смета №2 СБЦ-2004" sheetId="2" state="hidden" r:id="rId4"/>
    <sheet name="01-01-01 Вынос трассы до12.2024" sheetId="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 localSheetId="0">[23]!ABN</definedName>
    <definedName name="ABN">[23]!ABN</definedName>
    <definedName name="CnfName">[24]Лист1!#REF!</definedName>
    <definedName name="CnfName_1">[24]Обновление!#REF!</definedName>
    <definedName name="CnfName_1_1" localSheetId="2">[25]Обновление!#REF!</definedName>
    <definedName name="CnfName_1_1">[26]Обновление!#REF!</definedName>
    <definedName name="CnfName_1_15" localSheetId="2">[24]Обновление!#REF!</definedName>
    <definedName name="CnfName_1_15">[24]Обновление!#REF!</definedName>
    <definedName name="CnfName_1_4" localSheetId="2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 localSheetId="2">[25]Обновление!#REF!</definedName>
    <definedName name="ConfName_1_1">[26]Обновление!#REF!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[27]топография!#REF!</definedName>
    <definedName name="dck_1">[28]топография!#REF!</definedName>
    <definedName name="dck_11">[29]топография!#REF!</definedName>
    <definedName name="dck_12">[29]топография!#REF!</definedName>
    <definedName name="dck_13">[30]топография!#REF!</definedName>
    <definedName name="dck_14">[30]топография!#REF!</definedName>
    <definedName name="dck_15">[28]топография!#REF!</definedName>
    <definedName name="dck_17">[28]топография!#REF!</definedName>
    <definedName name="dck_18">[28]топография!#REF!</definedName>
    <definedName name="dck_19">[31]топография!#REF!</definedName>
    <definedName name="dck_2">[28]топография!#REF!</definedName>
    <definedName name="dck_20">[28]топография!#REF!</definedName>
    <definedName name="dck_29">[28]топография!#REF!</definedName>
    <definedName name="dck_3">[28]топография!#REF!</definedName>
    <definedName name="dck_4">[28]топография!#REF!</definedName>
    <definedName name="dck_4_1">[28]топография!#REF!</definedName>
    <definedName name="dck_5">[28]топография!#REF!</definedName>
    <definedName name="dck_6">[28]топография!#REF!</definedName>
    <definedName name="dck_6_1">[30]топография!#REF!</definedName>
    <definedName name="dck_7" localSheetId="2">[32]топография!#REF!</definedName>
    <definedName name="dck_7">[33]топография!#REF!</definedName>
    <definedName name="dck_8" localSheetId="2">[32]топография!#REF!</definedName>
    <definedName name="dck_8">[33]топография!#REF!</definedName>
    <definedName name="dial_koef_udar" localSheetId="0">[34]!dial_koef_udar</definedName>
    <definedName name="dial_koef_udar">[34]!dial_koef_udar</definedName>
    <definedName name="dial_koef_zap" localSheetId="0">[35]!dial_koef_zap</definedName>
    <definedName name="dial_koef_zap">[35]!dial_koef_zap</definedName>
    <definedName name="dial_mater" localSheetId="0">[35]!dial_mater</definedName>
    <definedName name="dial_mater">[35]!dial_mater</definedName>
    <definedName name="dial_mater_udar" localSheetId="0">[34]!dial_mater_udar</definedName>
    <definedName name="dial_mater_udar">[34]!dial_mater_udar</definedName>
    <definedName name="dialog_montag_show" localSheetId="0">[35]!dialog_montag_show</definedName>
    <definedName name="dialog_montag_show">[35]!dialog_montag_show</definedName>
    <definedName name="DM" localSheetId="2">#REF!</definedName>
    <definedName name="DM">#REF!</definedName>
    <definedName name="DM_1" localSheetId="2">#REF!</definedName>
    <definedName name="DM_1">#REF!</definedName>
    <definedName name="DM_10" localSheetId="2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 localSheetId="2">[25]Обновление!#REF!</definedName>
    <definedName name="EILName_1_1">[26]Обновление!#REF!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'[36]№5 СУБ Инж защ'!#REF!</definedName>
    <definedName name="Excel_BuiltIn_Database" localSheetId="2">#REF!</definedName>
    <definedName name="Excel_BuiltIn_Database">#REF!</definedName>
    <definedName name="Excel_BuiltIn_Database_1" localSheetId="2">#REF!</definedName>
    <definedName name="Excel_BuiltIn_Database_1">#REF!</definedName>
    <definedName name="Excel_BuiltIn_Database_1_1" localSheetId="2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 localSheetId="0">[37]!FD</definedName>
    <definedName name="FD">[37]!FD</definedName>
    <definedName name="fghj" localSheetId="0">[38]!dial_mater_udar</definedName>
    <definedName name="fghj">[38]!dial_mater_udar</definedName>
    <definedName name="gerl" localSheetId="0">[39]!dial_mater</definedName>
    <definedName name="gerl">[39]!dial_mater</definedName>
    <definedName name="ggf" localSheetId="2">#REF!</definedName>
    <definedName name="ggf">#REF!</definedName>
    <definedName name="hfcxtn" localSheetId="2" hidden="1">#REF!</definedName>
    <definedName name="hfcxtn" hidden="1">#REF!</definedName>
    <definedName name="hhhhhhhhhhh" localSheetId="2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 localSheetId="2">[25]Цена!#REF!</definedName>
    <definedName name="hPriceRange_1_1">[26]Цена!#REF!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 localSheetId="2">[25]Цена!#REF!</definedName>
    <definedName name="idPriceColumn_1_1">[26]Цена!#REF!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[40]ПДР!#REF!</definedName>
    <definedName name="Itog" localSheetId="2">#REF!</definedName>
    <definedName name="Itog">#REF!</definedName>
    <definedName name="Itog_11" localSheetId="2">#REF!</definedName>
    <definedName name="Itog_11">#REF!</definedName>
    <definedName name="Itog_12" localSheetId="2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[40]ПДР!#REF!</definedName>
    <definedName name="Nalog" localSheetId="2">#REF!</definedName>
    <definedName name="Nalog">#REF!</definedName>
    <definedName name="njuhfabx" localSheetId="2">#REF!</definedName>
    <definedName name="njuhfabx">#REF!</definedName>
    <definedName name="NumColJournal" localSheetId="2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 localSheetId="2">[25]Обновление!#REF!</definedName>
    <definedName name="OELName_1_1">[26]Обновление!#REF!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 localSheetId="2">[25]Обновление!#REF!</definedName>
    <definedName name="OPLName_1_1">[26]Обновление!#REF!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 localSheetId="2">[25]Product!#REF!</definedName>
    <definedName name="p_1_1">[26]Product!#REF!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 localSheetId="0">[37]!PDat</definedName>
    <definedName name="PDat">[37]!PDat</definedName>
    <definedName name="PriceRange">[24]Лист1!#REF!</definedName>
    <definedName name="PriceRange_1">[24]Цена!#REF!</definedName>
    <definedName name="PriceRange_1_1" localSheetId="2">[25]Цена!#REF!</definedName>
    <definedName name="PriceRange_1_1">[26]Цена!#REF!</definedName>
    <definedName name="PriceRange_1_15" localSheetId="2">[24]Цена!#REF!</definedName>
    <definedName name="PriceRange_1_15">[24]Цена!#REF!</definedName>
    <definedName name="PriceRange_1_4" localSheetId="2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 localSheetId="0">[34]!Rashod_dolot_udar</definedName>
    <definedName name="Rashod_dolot_udar">[34]!Rashod_dolot_udar</definedName>
    <definedName name="Rashod_dolot_zap" localSheetId="0">[35]!Rashod_dolot_zap</definedName>
    <definedName name="Rashod_dolot_zap">[35]!Rashod_dolot_zap</definedName>
    <definedName name="rr">'[41]Пример расчета'!#REF!</definedName>
    <definedName name="rr_15">'[41]Пример расчета'!#REF!</definedName>
    <definedName name="rr_16">'[41]Пример расчета'!#REF!</definedName>
    <definedName name="rr_18">'[41]Пример расчета'!#REF!</definedName>
    <definedName name="rr_4">'[41]Пример расчета'!#REF!</definedName>
    <definedName name="SM" localSheetId="2">#REF!</definedName>
    <definedName name="SM">#REF!</definedName>
    <definedName name="SM_13" localSheetId="2">#REF!</definedName>
    <definedName name="SM_13">#REF!</definedName>
    <definedName name="SM_15" localSheetId="2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'[42]СМЕТА проект'!#REF!</definedName>
    <definedName name="SM_STO_1_15">'[42]СМЕТА проект'!#REF!</definedName>
    <definedName name="SM_STO_1_17">'[42]СМЕТА проект'!#REF!</definedName>
    <definedName name="SM_STO_1_18">'[42]СМЕТА проект'!#REF!</definedName>
    <definedName name="SM_STO_1_19">'[42]СМЕТА проект'!#REF!</definedName>
    <definedName name="SM_STO_1_20">'[42]СМЕТА проект'!#REF!</definedName>
    <definedName name="SM_STO_1_3">'[42]СМЕТА проект'!#REF!</definedName>
    <definedName name="SM_STO_10" localSheetId="2">#REF!</definedName>
    <definedName name="SM_STO_10">#REF!</definedName>
    <definedName name="SM_STO_11">[43]топография!#REF!</definedName>
    <definedName name="SM_STO_12">[43]топография!#REF!</definedName>
    <definedName name="SM_STO_13" localSheetId="2">#REF!</definedName>
    <definedName name="SM_STO_13">#REF!</definedName>
    <definedName name="SM_STO_14" localSheetId="2">#REF!</definedName>
    <definedName name="SM_STO_14">#REF!</definedName>
    <definedName name="SM_STO_15" localSheetId="2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 localSheetId="0">[37]!sum_prop</definedName>
    <definedName name="Sum_Prop">[37]!sum_prop</definedName>
    <definedName name="USA">[44]Шкаф!#REF!</definedName>
    <definedName name="USA_1" localSheetId="2">#REF!</definedName>
    <definedName name="USA_1">#REF!</definedName>
    <definedName name="USA_1_1" localSheetId="2">#REF!</definedName>
    <definedName name="USA_1_1">#REF!</definedName>
    <definedName name="USA_1_10" localSheetId="2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[44]Шкаф!#REF!</definedName>
    <definedName name="USA_15">[44]Шкаф!#REF!</definedName>
    <definedName name="USA_17">[44]Шкаф!#REF!</definedName>
    <definedName name="USA_18">[44]Шкаф!#REF!</definedName>
    <definedName name="USA_19">[44]Шкаф!#REF!</definedName>
    <definedName name="USA_20">[44]Шкаф!#REF!</definedName>
    <definedName name="USA_3">[44]Шкаф!#REF!</definedName>
    <definedName name="USA_4">[44]Шкаф!#REF!</definedName>
    <definedName name="USA_5">[44]Шкаф!#REF!</definedName>
    <definedName name="USA_6">[44]Шкаф!#REF!</definedName>
    <definedName name="v" localSheetId="2">#REF!</definedName>
    <definedName name="v">#REF!</definedName>
    <definedName name="VH" localSheetId="2">#REF!</definedName>
    <definedName name="VH">#REF!</definedName>
    <definedName name="vvod_ini" localSheetId="0">[45]!vvod_ini</definedName>
    <definedName name="vvod_ini">[45]!vvod_ini</definedName>
    <definedName name="yyy" localSheetId="2">#REF!</definedName>
    <definedName name="yyy">#REF!</definedName>
    <definedName name="yyy_15" localSheetId="2">#REF!</definedName>
    <definedName name="yyy_15">#REF!</definedName>
    <definedName name="yyy_16" localSheetId="2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'[46]к.84-к.83'!#REF!</definedName>
    <definedName name="а36_16" localSheetId="2">#REF!</definedName>
    <definedName name="а36_16">#REF!</definedName>
    <definedName name="а36_17">'[47]к.84-к.83'!#REF!</definedName>
    <definedName name="а36_18" localSheetId="2">#REF!</definedName>
    <definedName name="а36_18">#REF!</definedName>
    <definedName name="а36_19" localSheetId="2">#REF!</definedName>
    <definedName name="а36_19">#REF!</definedName>
    <definedName name="а36_20" localSheetId="2">'[46]к.84-к.83'!#REF!</definedName>
    <definedName name="а36_20">'[46]к.84-к.83'!#REF!</definedName>
    <definedName name="а36_3" localSheetId="2">'[46]к.84-к.83'!#REF!</definedName>
    <definedName name="а36_3">'[46]к.84-к.83'!#REF!</definedName>
    <definedName name="а36_4" localSheetId="2">#REF!</definedName>
    <definedName name="а36_4">#REF!</definedName>
    <definedName name="а36_5" localSheetId="2">#REF!</definedName>
    <definedName name="а36_5">#REF!</definedName>
    <definedName name="а36_6" localSheetId="2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 localSheetId="0">[23]!ABN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[48]Смета!#REF!</definedName>
    <definedName name="Автомат_15">[48]Смета!#REF!</definedName>
    <definedName name="Авторский_надзор" localSheetId="2">#REF!</definedName>
    <definedName name="Авторский_надзор">#REF!</definedName>
    <definedName name="аморт." localSheetId="0">[49]!dial_koef_udar</definedName>
    <definedName name="аморт.">[49]!dial_koef_udar</definedName>
    <definedName name="апиаоп">[50]Смета!#REF!</definedName>
    <definedName name="апиаоп_15">[51]Смета!#REF!</definedName>
    <definedName name="аполпнщ" localSheetId="2">#REF!</definedName>
    <definedName name="аполпнщ">#REF!</definedName>
    <definedName name="апр">[52]топография!#REF!</definedName>
    <definedName name="апр_15">[52]топография!#REF!</definedName>
    <definedName name="апр_16">[53]топография!#REF!</definedName>
    <definedName name="апр_18">[52]топография!#REF!</definedName>
    <definedName name="апр_4">[53]топография!#REF!</definedName>
    <definedName name="аршщ" localSheetId="2">#REF!</definedName>
    <definedName name="аршщ">#REF!</definedName>
    <definedName name="АФС">[54]топография!#REF!</definedName>
    <definedName name="АФС_13">"$#ССЫЛ!.$#ССЫЛ!$#ССЫЛ!"</definedName>
    <definedName name="АФС_15">[54]топография!#REF!</definedName>
    <definedName name="АФС_17">[54]топография!#REF!</definedName>
    <definedName name="АФС_18">[54]топография!#REF!</definedName>
    <definedName name="АФС_19">[54]топография!#REF!</definedName>
    <definedName name="АФС_20">[54]топография!#REF!</definedName>
    <definedName name="АФС_3">[54]топография!#REF!</definedName>
    <definedName name="баз">[55]См_1!$AN$67</definedName>
    <definedName name="база">'[56]3_пр'!$AM$33</definedName>
    <definedName name="база_4">'[55]4НКУ'!$AH$30</definedName>
    <definedName name="_xlnm.Database" localSheetId="2">#REF!</definedName>
    <definedName name="_xlnm.Database">#REF!</definedName>
    <definedName name="быч">'[57]свод 2'!$A$7</definedName>
    <definedName name="быч_15">'[58]свод 2'!$A$7</definedName>
    <definedName name="быч_16">'[58]свод 2'!$A$7</definedName>
    <definedName name="быч_4">'[58]свод 2'!$A$7</definedName>
    <definedName name="в34" localSheetId="2">#REF!</definedName>
    <definedName name="в34">#REF!</definedName>
    <definedName name="в555323" localSheetId="2">#REF!</definedName>
    <definedName name="в555323">#REF!</definedName>
    <definedName name="ва">#N/A</definedName>
    <definedName name="вава" localSheetId="2">[59]топография!#REF!</definedName>
    <definedName name="вава">[59]топография!#REF!</definedName>
    <definedName name="вап" localSheetId="2">#REF!</definedName>
    <definedName name="вап">#REF!</definedName>
    <definedName name="вап_15" localSheetId="2">#REF!</definedName>
    <definedName name="вап_15">#REF!</definedName>
    <definedName name="вап_16" localSheetId="2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[28]топография!#REF!</definedName>
    <definedName name="ввв" localSheetId="2">#REF!</definedName>
    <definedName name="ввв">#REF!</definedName>
    <definedName name="ввв_15" localSheetId="2">#REF!</definedName>
    <definedName name="ввв_15">#REF!</definedName>
    <definedName name="ввв_16" localSheetId="2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[44]Коэфф1.!#REF!</definedName>
    <definedName name="Вычислительная_техника_1" localSheetId="2">#REF!</definedName>
    <definedName name="Вычислительная_техника_1">#REF!</definedName>
    <definedName name="Вычислительная_техника_1_1" localSheetId="2">#REF!</definedName>
    <definedName name="Вычислительная_техника_1_1">#REF!</definedName>
    <definedName name="Вычислительная_техника_1_10" localSheetId="2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[44]Коэфф1.!#REF!</definedName>
    <definedName name="Вычислительная_техника_15">[44]Коэфф1.!#REF!</definedName>
    <definedName name="Вычислительная_техника_17">[44]Коэфф1.!#REF!</definedName>
    <definedName name="Вычислительная_техника_18">[44]Коэфф1.!#REF!</definedName>
    <definedName name="Вычислительная_техника_19">[44]Коэфф1.!#REF!</definedName>
    <definedName name="Вычислительная_техника_20">[44]Коэфф1.!#REF!</definedName>
    <definedName name="Вычислительная_техника_3">[44]Коэфф1.!#REF!</definedName>
    <definedName name="Вычислительная_техника_4">[44]Коэфф1.!#REF!</definedName>
    <definedName name="Вычислительная_техника_5">[44]Коэфф1.!#REF!</definedName>
    <definedName name="Вычислительная_техника_6">[44]Коэфф1.!#REF!</definedName>
    <definedName name="Г">'[60]свод 2'!$A$7</definedName>
    <definedName name="газ">'[61]свод 3'!$D$13</definedName>
    <definedName name="гелог" localSheetId="2">#REF!</definedName>
    <definedName name="гелог">#REF!</definedName>
    <definedName name="гелог_15" localSheetId="2">#REF!</definedName>
    <definedName name="гелог_15">#REF!</definedName>
    <definedName name="гелог_16" localSheetId="2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[62]Смета!#REF!</definedName>
    <definedName name="геол.1" localSheetId="2">#REF!</definedName>
    <definedName name="геол.1">#REF!</definedName>
    <definedName name="геол.1_13" localSheetId="2">#REF!</definedName>
    <definedName name="геол.1_13">#REF!</definedName>
    <definedName name="геол.1_15" localSheetId="2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[62]Смета!#REF!</definedName>
    <definedName name="геол_14">[63]Смета!#REF!</definedName>
    <definedName name="геол_15">[64]Смета!#REF!</definedName>
    <definedName name="геол_17">[62]Смета!#REF!</definedName>
    <definedName name="геол_18">[62]Смета!#REF!</definedName>
    <definedName name="геол_19">[62]Смета!#REF!</definedName>
    <definedName name="геол_20">[62]Смета!#REF!</definedName>
    <definedName name="геол_3">[62]Смета!#REF!</definedName>
    <definedName name="геол_4">[65]Смета!#REF!</definedName>
    <definedName name="геол_6">[65]Смета!#REF!</definedName>
    <definedName name="геол_6_1">[66]Смета!#REF!</definedName>
    <definedName name="Геол_Лазаревск">[28]топография!#REF!</definedName>
    <definedName name="Геол_Лазаревск_15">[28]топография!#REF!</definedName>
    <definedName name="Геол_Лазаревск_16">[28]топография!#REF!</definedName>
    <definedName name="Геол_Лазаревск_4">[28]топография!#REF!</definedName>
    <definedName name="геол1" localSheetId="2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[67]Смета!#REF!</definedName>
    <definedName name="гид_14">[68]Смета!#REF!</definedName>
    <definedName name="гид_15">[69]Смета!#REF!</definedName>
    <definedName name="гид_4">[70]Смета!#REF!</definedName>
    <definedName name="гид_6">[70]Смета!#REF!</definedName>
    <definedName name="гид_6_1">[71]Смета!#REF!</definedName>
    <definedName name="Гидр">[72]топография!#REF!</definedName>
    <definedName name="Гидр_15">[73]топография!#REF!</definedName>
    <definedName name="Гидр_16">[73]топография!#REF!</definedName>
    <definedName name="Гидр_4">[73]топография!#REF!</definedName>
    <definedName name="Гидро">[74]топография!#REF!</definedName>
    <definedName name="Гидро_15">[74]топография!#REF!</definedName>
    <definedName name="Гидро_16">[74]топография!#REF!</definedName>
    <definedName name="Гидро_18">[74]топография!#REF!</definedName>
    <definedName name="Гидро_4">[74]топография!#REF!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1___0_15" localSheetId="2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[72]топография!#REF!</definedName>
    <definedName name="ГИП" localSheetId="2">#REF!</definedName>
    <definedName name="ГИП">#REF!</definedName>
    <definedName name="ГИП_10" localSheetId="2">#REF!</definedName>
    <definedName name="ГИП_10">#REF!</definedName>
    <definedName name="ГИП_14" localSheetId="2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[75]Упр!$R$63:$R$64</definedName>
    <definedName name="гшшг">NA()</definedName>
    <definedName name="ГЭ">#REF!</definedName>
    <definedName name="дд">[76]Смета!#REF!</definedName>
    <definedName name="дд_13">[77]Смета!#REF!</definedName>
    <definedName name="дд_14">[78]Смета!#REF!</definedName>
    <definedName name="дд_15">[79]Смета!#REF!</definedName>
    <definedName name="дд_17">[77]Смета!#REF!</definedName>
    <definedName name="дд_18">[78]Смета!#REF!</definedName>
    <definedName name="дд_19">[79]Смета!#REF!</definedName>
    <definedName name="дд_20">[77]Смета!#REF!</definedName>
    <definedName name="дд_3">[77]Смета!#REF!</definedName>
    <definedName name="дд_4">[78]Смета!#REF!</definedName>
    <definedName name="дд_4_1">[80]Смета!#REF!</definedName>
    <definedName name="дд_5">[78]Смета!#REF!</definedName>
    <definedName name="дд_6">[78]Смета!#REF!</definedName>
    <definedName name="дд_7">[78]Смета!#REF!</definedName>
    <definedName name="дд_8">[78]Смета!#REF!</definedName>
    <definedName name="ддд">'[81]СметаСводная Рыб'!$C$13</definedName>
    <definedName name="Дефлятор" localSheetId="2">#REF!</definedName>
    <definedName name="Дефлятор">#REF!</definedName>
    <definedName name="Дефлятор_10" localSheetId="2">#REF!</definedName>
    <definedName name="Дефлятор_10">#REF!</definedName>
    <definedName name="Дефлятор_14" localSheetId="2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[44]Коэфф1.!#REF!</definedName>
    <definedName name="Доп._оборудование_1" localSheetId="2">#REF!</definedName>
    <definedName name="Доп._оборудование_1">#REF!</definedName>
    <definedName name="Доп._оборудование_1_1" localSheetId="2">#REF!</definedName>
    <definedName name="Доп._оборудование_1_1">#REF!</definedName>
    <definedName name="Доп._оборудование_1_10" localSheetId="2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[44]Коэфф1.!#REF!</definedName>
    <definedName name="Доп._оборудование_15">[44]Коэфф1.!#REF!</definedName>
    <definedName name="Доп._оборудование_17">[44]Коэфф1.!#REF!</definedName>
    <definedName name="Доп._оборудование_18">[44]Коэфф1.!#REF!</definedName>
    <definedName name="Доп._оборудование_19">[44]Коэфф1.!#REF!</definedName>
    <definedName name="Доп._оборудование_20">[44]Коэфф1.!#REF!</definedName>
    <definedName name="Доп._оборудование_3">[44]Коэфф1.!#REF!</definedName>
    <definedName name="Доп._оборудование_4">[44]Коэфф1.!#REF!</definedName>
    <definedName name="Доп._оборудование_5">[44]Коэфф1.!#REF!</definedName>
    <definedName name="Доп._оборудование_6">[44]Коэфф1.!#REF!</definedName>
    <definedName name="Доп.затраты_в_зимнее_время" localSheetId="2">#REF!</definedName>
    <definedName name="Доп.затраты_в_зимнее_время">#REF!</definedName>
    <definedName name="Доп_оборуд" localSheetId="2">#REF!</definedName>
    <definedName name="Доп_оборуд">#REF!</definedName>
    <definedName name="Доп_оборуд_1" localSheetId="2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[44]Шкаф!#REF!</definedName>
    <definedName name="Дорога_1" localSheetId="2">#REF!</definedName>
    <definedName name="Дорога_1">#REF!</definedName>
    <definedName name="Дорога_1_1" localSheetId="2">#REF!</definedName>
    <definedName name="Дорога_1_1">#REF!</definedName>
    <definedName name="Дорога_1_10" localSheetId="2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[44]Шкаф!#REF!</definedName>
    <definedName name="Дорога_15">[44]Шкаф!#REF!</definedName>
    <definedName name="Дорога_17">[44]Шкаф!#REF!</definedName>
    <definedName name="Дорога_18">[44]Шкаф!#REF!</definedName>
    <definedName name="Дорога_19">[44]Шкаф!#REF!</definedName>
    <definedName name="Дорога_20">[44]Шкаф!#REF!</definedName>
    <definedName name="Дорога_3">[44]Шкаф!#REF!</definedName>
    <definedName name="Дорога_4">[44]Шкаф!#REF!</definedName>
    <definedName name="Дорога_5">[44]Шкаф!#REF!</definedName>
    <definedName name="Дорога_6">[44]Шкаф!#REF!</definedName>
    <definedName name="ДСК">[72]топография!#REF!</definedName>
    <definedName name="ДСК_">[82]топография!#REF!</definedName>
    <definedName name="ДСК_1">[72]топография!#REF!</definedName>
    <definedName name="ДСК_1_1">[83]топография!#REF!</definedName>
    <definedName name="ДСК_11">[84]топография!#REF!</definedName>
    <definedName name="ДСК_12">[84]топография!#REF!</definedName>
    <definedName name="ДСК_15">[72]топография!#REF!</definedName>
    <definedName name="ДСК_17">[72]топография!#REF!</definedName>
    <definedName name="ДСК_18">[72]топография!#REF!</definedName>
    <definedName name="ДСК_19">[72]топография!#REF!</definedName>
    <definedName name="ДСК_2">[72]топография!#REF!</definedName>
    <definedName name="ДСК_20">[72]топография!#REF!</definedName>
    <definedName name="ДСК_3">[72]топография!#REF!</definedName>
    <definedName name="ДСК_4">[72]топография!#REF!</definedName>
    <definedName name="ДСК_4_1">[85]топография!#REF!</definedName>
    <definedName name="ДСК_5">[74]топография!#REF!</definedName>
    <definedName name="ДСК_6">[74]топография!#REF!</definedName>
    <definedName name="ДСК_6_1">[72]топография!#REF!</definedName>
    <definedName name="ДСК_7">[72]топография!#REF!</definedName>
    <definedName name="ДСК_8">[86]топография!#REF!</definedName>
    <definedName name="ДСК1">[72]топография!#REF!</definedName>
    <definedName name="дтс">'[87]СметаСводная Рыб'!$C$13</definedName>
    <definedName name="е" localSheetId="2">#REF!</definedName>
    <definedName name="е">#REF!</definedName>
    <definedName name="е6665" localSheetId="2">#REF!</definedName>
    <definedName name="е6665">#REF!</definedName>
    <definedName name="Ева" localSheetId="0">[88]!dial_koef_udar</definedName>
    <definedName name="Ева">[88]!dial_koef_udar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'[81]СметаСводная Рыб'!$C$9</definedName>
    <definedName name="ее44" localSheetId="2">#REF!</definedName>
    <definedName name="ее44">#REF!</definedName>
    <definedName name="ее5" localSheetId="2">#REF!</definedName>
    <definedName name="ее5">#REF!</definedName>
    <definedName name="ек" localSheetId="2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[89]Лист4!$B$2</definedName>
    <definedName name="Заголовок_раздела" localSheetId="2">#REF!</definedName>
    <definedName name="Заголовок_раздела">#REF!</definedName>
    <definedName name="Заказчик" localSheetId="2">#REF!</definedName>
    <definedName name="Заказчик">#REF!</definedName>
    <definedName name="Заказчик_10" localSheetId="2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'[44]Прайс лист'!#REF!</definedName>
    <definedName name="ЗИП_Всего_1" localSheetId="2">#REF!</definedName>
    <definedName name="ЗИП_Всего_1">#REF!</definedName>
    <definedName name="ЗИП_Всего_1_1" localSheetId="2">#REF!</definedName>
    <definedName name="ЗИП_Всего_1_1">#REF!</definedName>
    <definedName name="ЗИП_Всего_1_10" localSheetId="2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'[44]Прайс лист'!#REF!</definedName>
    <definedName name="ЗИП_Всего_15">'[44]Прайс лист'!#REF!</definedName>
    <definedName name="ЗИП_Всего_17">'[44]Прайс лист'!#REF!</definedName>
    <definedName name="ЗИП_Всего_18">'[44]Прайс лист'!#REF!</definedName>
    <definedName name="ЗИП_Всего_19">'[44]Прайс лист'!#REF!</definedName>
    <definedName name="ЗИП_Всего_20">'[44]Прайс лист'!#REF!</definedName>
    <definedName name="ЗИП_Всего_3">'[44]Прайс лист'!#REF!</definedName>
    <definedName name="ЗИП_Всего_4">'[44]Прайс лист'!#REF!</definedName>
    <definedName name="ЗИП_Всего_5">'[44]Прайс лист'!#REF!</definedName>
    <definedName name="ЗИП_Всего_6">'[44]Прайс лист'!#REF!</definedName>
    <definedName name="ЗП" localSheetId="2">#REF!</definedName>
    <definedName name="ЗП">#REF!</definedName>
    <definedName name="и">'[81]СметаСводная Рыб'!$C$9</definedName>
    <definedName name="изыск" localSheetId="2">#REF!</definedName>
    <definedName name="изыск">#REF!</definedName>
    <definedName name="изыск_14" localSheetId="2">#REF!</definedName>
    <definedName name="изыск_14">#REF!</definedName>
    <definedName name="изыск_15" localSheetId="2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 localSheetId="0">[90]!dial_mater_udar</definedName>
    <definedName name="иоделир.">[90]!dial_mater_udar</definedName>
    <definedName name="ИПусто" localSheetId="2">#REF!</definedName>
    <definedName name="ИПусто">#REF!</definedName>
    <definedName name="ИПусто_13" localSheetId="2">#REF!</definedName>
    <definedName name="ИПусто_13">#REF!</definedName>
    <definedName name="ИПусто_14" localSheetId="2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 localSheetId="0">[35]!dial_koef_zap</definedName>
    <definedName name="йй">[35]!dial_koef_zap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[44]Коэфф1.!#REF!</definedName>
    <definedName name="Кабели_1" localSheetId="2">#REF!</definedName>
    <definedName name="Кабели_1">#REF!</definedName>
    <definedName name="Кабели_1_1" localSheetId="2">#REF!</definedName>
    <definedName name="Кабели_1_1">#REF!</definedName>
    <definedName name="Кабели_1_10" localSheetId="2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[44]Коэфф1.!#REF!</definedName>
    <definedName name="Кабели_15">[44]Коэфф1.!#REF!</definedName>
    <definedName name="Кабели_17">[44]Коэфф1.!#REF!</definedName>
    <definedName name="Кабели_18">[44]Коэфф1.!#REF!</definedName>
    <definedName name="Кабели_19">[44]Коэфф1.!#REF!</definedName>
    <definedName name="Кабели_20">[44]Коэфф1.!#REF!</definedName>
    <definedName name="Кабели_3">[44]Коэфф1.!#REF!</definedName>
    <definedName name="Кабели_4">[44]Коэфф1.!#REF!</definedName>
    <definedName name="Кабели_5">[44]Коэфф1.!#REF!</definedName>
    <definedName name="Кабели_6">[44]Коэфф1.!#REF!</definedName>
    <definedName name="кака" localSheetId="2">#REF!</definedName>
    <definedName name="кака">#REF!</definedName>
    <definedName name="кака_15" localSheetId="2">#REF!</definedName>
    <definedName name="кака_15">#REF!</definedName>
    <definedName name="кака_16" localSheetId="2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0">[35]!Rashod_dolot_zap</definedName>
    <definedName name="кк">[35]!Rashod_dolot_zap</definedName>
    <definedName name="ккк" localSheetId="2">#REF!</definedName>
    <definedName name="ккк">#REF!</definedName>
    <definedName name="ккк_15" localSheetId="2">#REF!</definedName>
    <definedName name="ккк_15">#REF!</definedName>
    <definedName name="ккк_16" localSheetId="2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'[91]СметаСводная Колпино'!$C$5</definedName>
    <definedName name="ком">[92]топография!#REF!</definedName>
    <definedName name="ком___0">[93]топография!#REF!</definedName>
    <definedName name="ком___0_15">[93]топография!#REF!</definedName>
    <definedName name="ком_15">[93]топография!#REF!</definedName>
    <definedName name="ком_16">[93]топография!#REF!</definedName>
    <definedName name="ком_4">[93]топография!#REF!</definedName>
    <definedName name="команд." localSheetId="2">#REF!</definedName>
    <definedName name="команд.">#REF!</definedName>
    <definedName name="команд._13" localSheetId="2">#REF!</definedName>
    <definedName name="команд._13">#REF!</definedName>
    <definedName name="команд._15" localSheetId="2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[44]Коэфф1.!#REF!</definedName>
    <definedName name="Контроллер_1" localSheetId="2">#REF!</definedName>
    <definedName name="Контроллер_1">#REF!</definedName>
    <definedName name="Контроллер_1_1" localSheetId="2">#REF!</definedName>
    <definedName name="Контроллер_1_1">#REF!</definedName>
    <definedName name="Контроллер_1_10" localSheetId="2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[44]Коэфф1.!#REF!</definedName>
    <definedName name="Контроллер_15">[44]Коэфф1.!#REF!</definedName>
    <definedName name="Контроллер_17">[44]Коэфф1.!#REF!</definedName>
    <definedName name="Контроллер_18">[44]Коэфф1.!#REF!</definedName>
    <definedName name="Контроллер_19">[44]Коэфф1.!#REF!</definedName>
    <definedName name="Контроллер_20">[44]Коэфф1.!#REF!</definedName>
    <definedName name="Контроллер_3">[44]Коэфф1.!#REF!</definedName>
    <definedName name="Контроллер_4">[44]Коэфф1.!#REF!</definedName>
    <definedName name="Контроллер_5">[44]Коэфф1.!#REF!</definedName>
    <definedName name="Контроллер_6">[44]Коэфф1.!#REF!</definedName>
    <definedName name="коф" localSheetId="0">[94]!dial_koef_udar</definedName>
    <definedName name="коф">[94]!dial_koef_udar</definedName>
    <definedName name="Коэффициент" localSheetId="2">#REF!</definedName>
    <definedName name="Коэффициент">#REF!</definedName>
    <definedName name="Коэффициент_10" localSheetId="2">#REF!</definedName>
    <definedName name="Коэффициент_10">#REF!</definedName>
    <definedName name="Коэффициент_14" localSheetId="2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[95]СметаСводная!$E$6</definedName>
    <definedName name="куку" localSheetId="2">#REF!</definedName>
    <definedName name="куку">#REF!</definedName>
    <definedName name="куку_15" localSheetId="2">#REF!</definedName>
    <definedName name="куку_15">#REF!</definedName>
    <definedName name="куку_16" localSheetId="2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[44]Коэфф1.!$E$23</definedName>
    <definedName name="Курс_1" localSheetId="2">#REF!</definedName>
    <definedName name="Курс_1">#REF!</definedName>
    <definedName name="Курс_1_1" localSheetId="2">#REF!</definedName>
    <definedName name="Курс_1_1">#REF!</definedName>
    <definedName name="Курс_1_10" localSheetId="2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[44]Коэфф1.!$E$23</definedName>
    <definedName name="Курс_17">[44]Коэфф1.!$E$23</definedName>
    <definedName name="курс_18" localSheetId="2">#REF!</definedName>
    <definedName name="курс_18">#REF!</definedName>
    <definedName name="Курс_19">[44]Коэфф1.!$E$23</definedName>
    <definedName name="Курс_20">[44]Коэфф1.!$E$23</definedName>
    <definedName name="Курс_3">[44]Коэфф1.!$E$23</definedName>
    <definedName name="Курс_4">[44]Коэфф1.!$E$23</definedName>
    <definedName name="Курс_5">[44]Коэфф1.!$E$23</definedName>
    <definedName name="Курс_6">[44]Коэфф1.!$E$23</definedName>
    <definedName name="курс_дол" localSheetId="2">#REF!</definedName>
    <definedName name="курс_дол">#REF!</definedName>
    <definedName name="курс_дол_15" localSheetId="2">#REF!</definedName>
    <definedName name="курс_дол_15">#REF!</definedName>
    <definedName name="курс_дол_16" localSheetId="2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[89]Лист4!$B$4</definedName>
    <definedName name="лист">[72]топография!#REF!</definedName>
    <definedName name="лист1" localSheetId="2">#REF!</definedName>
    <definedName name="лист1">#REF!</definedName>
    <definedName name="лл" localSheetId="2">#REF!</definedName>
    <definedName name="лл">#REF!</definedName>
    <definedName name="лл_15" localSheetId="2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'[96]Смета2 проект_ раб_'!$A$93:$N$96</definedName>
    <definedName name="Мак">[97]сводная!$D$7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[72]топография!#REF!</definedName>
    <definedName name="мж1">'[98]СметаСводная 1 оч'!$D$6</definedName>
    <definedName name="мин" localSheetId="2">#REF!</definedName>
    <definedName name="мин">#REF!</definedName>
    <definedName name="мин_15" localSheetId="2">#REF!</definedName>
    <definedName name="мин_15">#REF!</definedName>
    <definedName name="мин_16" localSheetId="2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'[99]Данные для расчёта сметы'!$J$33</definedName>
    <definedName name="митюгов_14">'[100]Данные для расчёта сметы'!$J$33</definedName>
    <definedName name="митюгов_15">'[101]Данные для расчёта сметы'!$J$33</definedName>
    <definedName name="митюгов_4">'[102]Данные для расчёта сметы'!$J$33</definedName>
    <definedName name="митюгов_6">'[102]Данные для расчёта сметы'!$J$33</definedName>
    <definedName name="митюгов_6_1">'[103]Данные для расчёта сметы'!$J$33</definedName>
    <definedName name="мичм">[104]сводная!$D$7</definedName>
    <definedName name="МММММММММ" localSheetId="2">#REF!</definedName>
    <definedName name="МММММММММ">#REF!</definedName>
    <definedName name="МММММММММ_15" localSheetId="2">#REF!</definedName>
    <definedName name="МММММММММ_15">#REF!</definedName>
    <definedName name="МММММММММ_16" localSheetId="2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 localSheetId="0">[105]!dial_mater</definedName>
    <definedName name="моделир.">[105]!dial_mater</definedName>
    <definedName name="Монтаж" localSheetId="2">#REF!</definedName>
    <definedName name="Монтаж">#REF!</definedName>
    <definedName name="Монтаж_1" localSheetId="2">#REF!</definedName>
    <definedName name="Монтаж_1">#REF!</definedName>
    <definedName name="Монтаж_10" localSheetId="2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 localSheetId="0">[106]!dial_mater_udar</definedName>
    <definedName name="Мытищи">[106]!dial_mater_udar</definedName>
    <definedName name="н2" localSheetId="2">#REF!</definedName>
    <definedName name="н2">#REF!</definedName>
    <definedName name="Название_проекта" localSheetId="2">#REF!</definedName>
    <definedName name="Название_проекта">#REF!</definedName>
    <definedName name="Название_проекта_10" localSheetId="2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[107]Смета180!$A$8</definedName>
    <definedName name="Наименование">[89]Общий!$B$2:$B$25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[108]свод!$A$7</definedName>
    <definedName name="Наименование_организации_заказчика" localSheetId="2">#REF!</definedName>
    <definedName name="Наименование_организации_заказчика">#REF!</definedName>
    <definedName name="Наименование_проектной_организации" localSheetId="2">#REF!</definedName>
    <definedName name="Наименование_проектной_организации">#REF!</definedName>
    <definedName name="Наименование_строительства" localSheetId="2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 localSheetId="0">[94]!dial_koef_udar</definedName>
    <definedName name="насос">[94]!dial_koef_udar</definedName>
    <definedName name="ната">'[109]См_2 Шатурс сети  проект работы'!#REF!</definedName>
    <definedName name="натаа" localSheetId="2">#REF!</definedName>
    <definedName name="натаа">#REF!</definedName>
    <definedName name="Начало">[89]Общий!$K$2:$K$25</definedName>
    <definedName name="Начало_работ">[110]Лист1!$B$4</definedName>
    <definedName name="Начало_работ__приблизительно">[89]Лист4!$B$8</definedName>
    <definedName name="НДС" localSheetId="2">#REF!</definedName>
    <definedName name="НДС">#REF!</definedName>
    <definedName name="НДС_1" localSheetId="2">#REF!</definedName>
    <definedName name="НДС_1">#REF!</definedName>
    <definedName name="НДС_10" localSheetId="2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'[111]См 1 наруж.водопровод'!$D$6</definedName>
    <definedName name="Номер" localSheetId="2">#REF!</definedName>
    <definedName name="Номер">#REF!</definedName>
    <definedName name="Номер_договора" localSheetId="2">#REF!</definedName>
    <definedName name="Номер_договора">#REF!</definedName>
    <definedName name="Номер_договора_10" localSheetId="2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4">'01-01-01 Вынос трассы до12.2024'!$A$1:$L$31</definedName>
    <definedName name="_xlnm.Print_Area" localSheetId="0">'Сводная смета'!$A$1:$G$19</definedName>
    <definedName name="_xlnm.Print_Area" localSheetId="1">'Смета № 1'!$A$1:$K$40</definedName>
    <definedName name="_xlnm.Print_Area" localSheetId="2">'Смета № 2'!$A$1:$G$43</definedName>
    <definedName name="_xlnm.Print_Area" localSheetId="3">'Смета №2 СБЦ-2004'!$A$1:$G$43</definedName>
    <definedName name="_xlnm.Print_Area">#REF!</definedName>
    <definedName name="Область_печати_ИМ_6" localSheetId="2">#REF!</definedName>
    <definedName name="Область_печати_ИМ_6">#REF!</definedName>
    <definedName name="общая" localSheetId="2">[30]топография!#REF!</definedName>
    <definedName name="общая">[30]топография!#REF!</definedName>
    <definedName name="общая_15" localSheetId="2">[30]топография!#REF!</definedName>
    <definedName name="общая_15">[30]топография!#REF!</definedName>
    <definedName name="общая_16">[30]топография!#REF!</definedName>
    <definedName name="общая_19">[30]топография!#REF!</definedName>
    <definedName name="общая_4">[30]топография!#REF!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'[87]СметаСводная Рыб'!$C$9</definedName>
    <definedName name="ок_18">'[87]СметаСводная Рыб'!$C$9</definedName>
    <definedName name="ок_19">'[87]СметаСводная Рыб'!$C$9</definedName>
    <definedName name="ОК_4">'[87]СметаСводная Рыб'!$C$9</definedName>
    <definedName name="ок_6" localSheetId="2">#REF!</definedName>
    <definedName name="ок_6">#REF!</definedName>
    <definedName name="Окончание">[89]Общий!$L$2:$L$25</definedName>
    <definedName name="Окончание_работ">[89]Лист4!$B$9</definedName>
    <definedName name="оо">'[112]свод 2'!$D$10</definedName>
    <definedName name="ооо" localSheetId="2">#REF!</definedName>
    <definedName name="ооо">#REF!</definedName>
    <definedName name="ооо_15" localSheetId="2">#REF!</definedName>
    <definedName name="ооо_15">#REF!</definedName>
    <definedName name="ооо_16">[113]СметаСводная!$C$9</definedName>
    <definedName name="ооо_17">[113]СметаСводная!$C$9</definedName>
    <definedName name="ооо_18">[113]СметаСводная!$C$9</definedName>
    <definedName name="ооо_19">[113]СметаСводная!$C$9</definedName>
    <definedName name="ооо_20">[113]СметаСводная!$C$9</definedName>
    <definedName name="ооо_3">[113]СметаСводная!$C$9</definedName>
    <definedName name="ооо_4">[113]СметаСводная!$C$9</definedName>
    <definedName name="ооооооооооо" localSheetId="2">#REF!</definedName>
    <definedName name="ооооооооооо">#REF!</definedName>
    <definedName name="ор">[114]списки!$L$1:$L$2</definedName>
    <definedName name="орп">[115]Смета!#REF!</definedName>
    <definedName name="орп_13">[116]Смета!#REF!</definedName>
    <definedName name="орп_14">[117]Смета!#REF!</definedName>
    <definedName name="орп_15">[116]Смета!#REF!</definedName>
    <definedName name="орп_17">[117]Смета!#REF!</definedName>
    <definedName name="орп_18">[117]Смета!#REF!</definedName>
    <definedName name="орп_19">[116]Смета!#REF!</definedName>
    <definedName name="орп_20">[117]Смета!#REF!</definedName>
    <definedName name="орп_3">[117]Смета!#REF!</definedName>
    <definedName name="орп_4">[117]Смета!#REF!</definedName>
    <definedName name="орп_4_1">[118]Смета!#REF!</definedName>
    <definedName name="орп_5">[117]Смета!#REF!</definedName>
    <definedName name="орп_6">[117]Смета!#REF!</definedName>
    <definedName name="орп_7">[117]Смета!#REF!</definedName>
    <definedName name="орп_8">[117]Смета!#REF!</definedName>
    <definedName name="орппапаа" localSheetId="2">#REF!</definedName>
    <definedName name="орппапаа">#REF!</definedName>
    <definedName name="Оферта_№">[89]Лист4!$B$14</definedName>
    <definedName name="Оферта_от">[89]Лист4!$B$15</definedName>
    <definedName name="оц.зап." localSheetId="0">[119]!dial_koef_udar</definedName>
    <definedName name="оц.зап.">[119]!dial_koef_udar</definedName>
    <definedName name="п" localSheetId="2">#REF!</definedName>
    <definedName name="п">#REF!</definedName>
    <definedName name="п.1">[89]Общий!$B$2:$BA$2</definedName>
    <definedName name="п.2">[89]Общий!$B$3:$BA$3</definedName>
    <definedName name="п.3">[89]Общий!$B$4:$BA$4</definedName>
    <definedName name="п.4">[89]Общий!$B$5:$BA$5</definedName>
    <definedName name="п.5">[89]Общий!$B$6:$BA$6</definedName>
    <definedName name="п.6">[89]Общий!$B$7:$BA$7</definedName>
    <definedName name="п.7">[89]Общий!$B$8:$BA$8</definedName>
    <definedName name="п_1" localSheetId="2">#REF!</definedName>
    <definedName name="п_1">#REF!</definedName>
    <definedName name="п_10" localSheetId="2">#REF!</definedName>
    <definedName name="п_10">#REF!</definedName>
    <definedName name="п_13" localSheetId="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 localSheetId="0">[120]!dial_mater_udar</definedName>
    <definedName name="паспорт">[120]!dial_mater_udar</definedName>
    <definedName name="ПБ" localSheetId="2">#REF!</definedName>
    <definedName name="ПБ">#REF!</definedName>
    <definedName name="Пи" localSheetId="2">#REF!</definedName>
    <definedName name="Пи">#REF!</definedName>
    <definedName name="Пи_" localSheetId="2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[72]топография!#REF!</definedName>
    <definedName name="план_15">[72]топография!#REF!</definedName>
    <definedName name="план_17">[72]топография!#REF!</definedName>
    <definedName name="план_18">[72]топография!#REF!</definedName>
    <definedName name="план_19">[72]топография!#REF!</definedName>
    <definedName name="план_20">[72]топография!#REF!</definedName>
    <definedName name="план_3">[72]топография!#REF!</definedName>
    <definedName name="Площадь" localSheetId="2">#REF!</definedName>
    <definedName name="Площадь">#REF!</definedName>
    <definedName name="Площадь_10" localSheetId="2">#REF!</definedName>
    <definedName name="Площадь_10">#REF!</definedName>
    <definedName name="Площадь_14" localSheetId="2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[110]Лист1!$B$9</definedName>
    <definedName name="Подпись1" localSheetId="2">#REF!</definedName>
    <definedName name="Подпись1">#REF!</definedName>
    <definedName name="Подпись2" localSheetId="2">#REF!</definedName>
    <definedName name="Подпись2">#REF!</definedName>
    <definedName name="Подпись3" localSheetId="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[121]свод1!$A$7</definedName>
    <definedName name="ппп_17">[121]свод1!$A$7</definedName>
    <definedName name="ппп_18">[121]свод1!$A$7</definedName>
    <definedName name="ппп_19">[121]свод1!$A$7</definedName>
    <definedName name="ппп_20">[121]свод1!$A$7</definedName>
    <definedName name="ппп_3">[121]свод1!$A$7</definedName>
    <definedName name="ппп_4">[121]свод1!$A$7</definedName>
    <definedName name="ПР" localSheetId="2">#REF!</definedName>
    <definedName name="ПР">#REF!</definedName>
    <definedName name="пр_15" localSheetId="2">#REF!</definedName>
    <definedName name="пр_15">#REF!</definedName>
    <definedName name="прапоалад" localSheetId="2">[122]топография!#REF!</definedName>
    <definedName name="прапоалад">[122]топография!#REF!</definedName>
    <definedName name="прапоалад_15" localSheetId="2">[122]топография!#REF!</definedName>
    <definedName name="прапоалад_15">[122]топография!#REF!</definedName>
    <definedName name="Премирование" localSheetId="2">#REF!</definedName>
    <definedName name="Премирование">#REF!</definedName>
    <definedName name="приб">[123]сводная!$E$10</definedName>
    <definedName name="Прикладное_ПО" localSheetId="2">#REF!</definedName>
    <definedName name="Прикладное_ПО">#REF!</definedName>
    <definedName name="Прикладное_ПО_1" localSheetId="2">#REF!</definedName>
    <definedName name="Прикладное_ПО_1">#REF!</definedName>
    <definedName name="Прикладное_ПО_10" localSheetId="2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[113]СметаСводная!$C$7</definedName>
    <definedName name="про" localSheetId="2">#REF!</definedName>
    <definedName name="про">#REF!</definedName>
    <definedName name="про_15" localSheetId="2">#REF!</definedName>
    <definedName name="про_15">#REF!</definedName>
    <definedName name="про_16" localSheetId="2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'[124]СметаСводная павильон'!$D$6</definedName>
    <definedName name="промбез">[29]топография!#REF!</definedName>
    <definedName name="Промбезоп" localSheetId="2">#REF!</definedName>
    <definedName name="Промбезоп">#REF!</definedName>
    <definedName name="Промежуточный_коэфф._К1" localSheetId="2">#REF!</definedName>
    <definedName name="Промежуточный_коэфф._К1">#REF!</definedName>
    <definedName name="Промежуточный_коэфф._К2" localSheetId="2">#REF!</definedName>
    <definedName name="Промежуточный_коэфф._К2">#REF!</definedName>
    <definedName name="ПРОЮЛЮ">#REF!</definedName>
    <definedName name="прпр">[44]Коэфф1.!#REF!</definedName>
    <definedName name="прпр_1" localSheetId="2">#REF!</definedName>
    <definedName name="прпр_1">#REF!</definedName>
    <definedName name="прпр_1_1" localSheetId="2">#REF!</definedName>
    <definedName name="прпр_1_1">#REF!</definedName>
    <definedName name="прпр_1_10" localSheetId="2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[44]Коэфф1.!#REF!</definedName>
    <definedName name="прпр_15">[44]Коэфф1.!#REF!</definedName>
    <definedName name="прпр_17">[44]Коэфф1.!#REF!</definedName>
    <definedName name="прпр_18">[44]Коэфф1.!#REF!</definedName>
    <definedName name="прпр_19">[44]Коэфф1.!#REF!</definedName>
    <definedName name="прпр_20">[44]Коэфф1.!#REF!</definedName>
    <definedName name="прпр_3">[44]Коэфф1.!#REF!</definedName>
    <definedName name="прпр_4">[44]Коэфф1.!#REF!</definedName>
    <definedName name="прпр_5">[44]Коэфф1.!#REF!</definedName>
    <definedName name="прпр_6">[44]Коэфф1.!#REF!</definedName>
    <definedName name="псков">[125]свод!$E$10</definedName>
    <definedName name="р" localSheetId="2">#REF!</definedName>
    <definedName name="р">#REF!</definedName>
    <definedName name="р_15" localSheetId="2">#REF!</definedName>
    <definedName name="р_15">#REF!</definedName>
    <definedName name="р_16" localSheetId="2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0">[126]!dialog_montag_show</definedName>
    <definedName name="расчет">[126]!dialog_montag_show</definedName>
    <definedName name="расчет_15">'[127]93-110'!#REF!</definedName>
    <definedName name="расчет_16">'[127]93-110'!#REF!</definedName>
    <definedName name="расчет_19">'[128]93-110'!#REF!</definedName>
    <definedName name="расчет_4">'[127]93-110'!#REF!</definedName>
    <definedName name="РД" localSheetId="2">#REF!</definedName>
    <definedName name="РД">#REF!</definedName>
    <definedName name="РД_15" localSheetId="2">#REF!</definedName>
    <definedName name="РД_15">#REF!</definedName>
    <definedName name="РД_16" localSheetId="2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'[129]СметаСводная снег'!$E$7</definedName>
    <definedName name="рол">[122]топография!#REF!</definedName>
    <definedName name="ролл" localSheetId="2">#REF!</definedName>
    <definedName name="ролл">#REF!</definedName>
    <definedName name="ролл_15" localSheetId="2">#REF!</definedName>
    <definedName name="ролл_15">#REF!</definedName>
    <definedName name="рооо" localSheetId="2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[130]топография!#REF!</definedName>
    <definedName name="свод1_15">[130]топография!#REF!</definedName>
    <definedName name="свод1_16">[130]топография!#REF!</definedName>
    <definedName name="свод1_17">[130]топография!#REF!</definedName>
    <definedName name="свод1_18">[130]топография!#REF!</definedName>
    <definedName name="свод1_19">[130]топография!#REF!</definedName>
    <definedName name="свод1_20">[130]топография!#REF!</definedName>
    <definedName name="свод1_3">[130]топография!#REF!</definedName>
    <definedName name="свод1_4">[130]топография!#REF!</definedName>
    <definedName name="сводИИ">[53]топография!#REF!</definedName>
    <definedName name="сводная" localSheetId="2">#REF!</definedName>
    <definedName name="сводная">#REF!</definedName>
    <definedName name="сводная_15" localSheetId="2">#REF!</definedName>
    <definedName name="сводная_15">#REF!</definedName>
    <definedName name="сводная_16" localSheetId="2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[72]топография!#REF!</definedName>
    <definedName name="СводУТ" localSheetId="2">#REF!</definedName>
    <definedName name="СводУТ">#REF!</definedName>
    <definedName name="сврд">[130]топография!#REF!</definedName>
    <definedName name="сег1" localSheetId="2">#REF!</definedName>
    <definedName name="сег1">#REF!</definedName>
    <definedName name="Сегодня" localSheetId="2">#REF!</definedName>
    <definedName name="Сегодня">#REF!</definedName>
    <definedName name="Сервис" localSheetId="2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'[44]Прайс лист'!#REF!</definedName>
    <definedName name="Сервис_Всего_1" localSheetId="2">#REF!</definedName>
    <definedName name="Сервис_Всего_1">#REF!</definedName>
    <definedName name="Сервис_Всего_1_1" localSheetId="2">#REF!</definedName>
    <definedName name="Сервис_Всего_1_1">#REF!</definedName>
    <definedName name="Сервис_Всего_1_10" localSheetId="2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'[44]Прайс лист'!#REF!</definedName>
    <definedName name="Сервис_Всего_15">'[44]Прайс лист'!#REF!</definedName>
    <definedName name="Сервис_Всего_17">'[44]Прайс лист'!#REF!</definedName>
    <definedName name="Сервис_Всего_18">'[44]Прайс лист'!#REF!</definedName>
    <definedName name="Сервис_Всего_19">'[44]Прайс лист'!#REF!</definedName>
    <definedName name="Сервис_Всего_20">'[44]Прайс лист'!#REF!</definedName>
    <definedName name="Сервис_Всего_3">'[44]Прайс лист'!#REF!</definedName>
    <definedName name="Сервис_Всего_4">'[44]Прайс лист'!#REF!</definedName>
    <definedName name="Сервис_Всего_5">'[44]Прайс лист'!#REF!</definedName>
    <definedName name="Сервис_Всего_6">'[44]Прайс лист'!#REF!</definedName>
    <definedName name="Сервисное_оборудование">[44]Коэфф1.!#REF!</definedName>
    <definedName name="Сервисное_оборудование_1" localSheetId="2">#REF!</definedName>
    <definedName name="Сервисное_оборудование_1">#REF!</definedName>
    <definedName name="Сервисное_оборудование_1_1" localSheetId="2">#REF!</definedName>
    <definedName name="Сервисное_оборудование_1_1">#REF!</definedName>
    <definedName name="Сервисное_оборудование_1_10" localSheetId="2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[44]Коэфф1.!#REF!</definedName>
    <definedName name="Сервисное_оборудование_15">[44]Коэфф1.!#REF!</definedName>
    <definedName name="Сервисное_оборудование_17">[44]Коэфф1.!#REF!</definedName>
    <definedName name="Сервисное_оборудование_18">[44]Коэфф1.!#REF!</definedName>
    <definedName name="Сервисное_оборудование_19">[44]Коэфф1.!#REF!</definedName>
    <definedName name="Сервисное_оборудование_20">[44]Коэфф1.!#REF!</definedName>
    <definedName name="Сервисное_оборудование_3">[44]Коэфф1.!#REF!</definedName>
    <definedName name="Сервисное_оборудование_4">[44]Коэфф1.!#REF!</definedName>
    <definedName name="Сервисное_оборудование_5">[44]Коэфф1.!#REF!</definedName>
    <definedName name="Сервисное_оборудование_6">[44]Коэфф1.!#REF!</definedName>
    <definedName name="СКО" localSheetId="0">[131]!dial_koef_udar</definedName>
    <definedName name="СКО">[131]!dial_koef_udar</definedName>
    <definedName name="см" localSheetId="2">#REF!</definedName>
    <definedName name="см">#REF!</definedName>
    <definedName name="см_">'[55]4НКУ'!$AO$26</definedName>
    <definedName name="см___0" localSheetId="2">#REF!</definedName>
    <definedName name="см___0">#REF!</definedName>
    <definedName name="см___0_15" localSheetId="2">#REF!</definedName>
    <definedName name="см___0_15">#REF!</definedName>
    <definedName name="см___0_16" localSheetId="2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'[56]1_из'!$U$52</definedName>
    <definedName name="см_2">'[132]2РЗ'!$AF$116</definedName>
    <definedName name="см_2_база">'[132]2РЗ'!$AF$117</definedName>
    <definedName name="см_20" localSheetId="2">#REF!</definedName>
    <definedName name="см_20">#REF!</definedName>
    <definedName name="см_3">'[132]3конф'!$L$40</definedName>
    <definedName name="см_3_база">'[132]3конф'!$M$43</definedName>
    <definedName name="см_3пр">'[56]3_пр'!$AM$31</definedName>
    <definedName name="см_4">'[56]4_РЗ'!$AM$80</definedName>
    <definedName name="см_4_1" localSheetId="2">#REF!</definedName>
    <definedName name="см_4_1">#REF!</definedName>
    <definedName name="см_4б">'[56]4_РЗ'!$AM$81</definedName>
    <definedName name="см_5">'[56]5_конф'!$L$37</definedName>
    <definedName name="см_5б">'[56]5_конф'!$L$39</definedName>
    <definedName name="см_6">'[56]6_НКУ'!$AN$30</definedName>
    <definedName name="см_6_1" localSheetId="2">#REF!</definedName>
    <definedName name="см_6_1">#REF!</definedName>
    <definedName name="см_6б">'[56]6_НКУ'!$AN$31</definedName>
    <definedName name="см_7" localSheetId="2">#REF!</definedName>
    <definedName name="см_7">#REF!</definedName>
    <definedName name="см_8" localSheetId="2">#REF!</definedName>
    <definedName name="см_8">#REF!</definedName>
    <definedName name="см_9" localSheetId="2">#REF!</definedName>
    <definedName name="см_9">#REF!</definedName>
    <definedName name="См5">#REF!</definedName>
    <definedName name="СМ6">[72]топография!#REF!</definedName>
    <definedName name="См7" localSheetId="2">#REF!</definedName>
    <definedName name="См7">#REF!</definedName>
    <definedName name="См7_15" localSheetId="2">#REF!</definedName>
    <definedName name="См7_15">#REF!</definedName>
    <definedName name="См7_16" localSheetId="2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'[133]См_2 Шатурс сети  проект работы'!#REF!</definedName>
    <definedName name="смета_8">'[133]См_2 Шатурс сети  проект работы'!#REF!</definedName>
    <definedName name="Смета6">'[134]См_2 Шатурс сети  проект работы'!#REF!</definedName>
    <definedName name="Смета6_7">'[134]См_2 Шатурс сети  проект работы'!#REF!</definedName>
    <definedName name="Смета6_8">'[134]См_2 Шатурс сети  проект работы'!#REF!</definedName>
    <definedName name="сми" localSheetId="2">#REF!</definedName>
    <definedName name="сми">#REF!</definedName>
    <definedName name="сми_15" localSheetId="2">#REF!</definedName>
    <definedName name="сми_15">#REF!</definedName>
    <definedName name="сми_16" localSheetId="2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 localSheetId="0">[23]!ABN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 localSheetId="2">OFFSET([135]шаблон!$E$3,0,0,COUNTA([135]шаблон!$E$1:$E$65536)-2)</definedName>
    <definedName name="СтОф">OFFSET([135]шаблон!$E$3,0,0,COUNTA([135]шаблон!$E:$E)-2)</definedName>
    <definedName name="СтОф_14" localSheetId="2">OFFSET([136]шаблон!$E$3,0,0,COUNTA([136]шаблон!$E$1:$E$65536)-2)</definedName>
    <definedName name="СтОф_14">OFFSET([136]шаблон!$E$3,0,0,COUNTA([136]шаблон!$E:$E)-2)</definedName>
    <definedName name="СтОф_4" localSheetId="2">OFFSET([137]шаблон!$E$3,0,0,COUNTA([137]шаблон!$E$1:$E$65536)-2)</definedName>
    <definedName name="СтОф_4">OFFSET([137]шаблон!$E$3,0,0,COUNTA([137]шаблон!$E:$E)-2)</definedName>
    <definedName name="СтОф_6" localSheetId="2">OFFSET([137]шаблон!$E$3,0,0,COUNTA([137]шаблон!$E$1:$E$65536)-2)</definedName>
    <definedName name="СтОф_6">OFFSET([137]шаблон!$E$3,0,0,COUNTA([137]шаблон!$E:$E)-2)</definedName>
    <definedName name="СтОф_6_1" localSheetId="2">OFFSET([138]шаблон!$E$3,0,0,COUNTA([138]шаблон!$E$1:$E$65536)-2)</definedName>
    <definedName name="СтОф_6_1">OFFSET([138]шаблон!$E$3,0,0,COUNTA([138]шаблон!$E:$E)-2)</definedName>
    <definedName name="СтПр" localSheetId="2">OFFSET([135]шаблон!$G$3,0,0,COUNTA([135]шаблон!$G$1:$G$65536)-2)</definedName>
    <definedName name="СтПр">OFFSET([135]шаблон!$G$3,0,0,COUNTA([135]шаблон!$G:$G)-2)</definedName>
    <definedName name="СтПр_14" localSheetId="2">OFFSET([136]шаблон!$G$3,0,0,COUNTA([136]шаблон!$G$1:$G$65536)-2)</definedName>
    <definedName name="СтПр_14">OFFSET([136]шаблон!$G$3,0,0,COUNTA([136]шаблон!$G:$G)-2)</definedName>
    <definedName name="СтПр_4" localSheetId="2">OFFSET([137]шаблон!$G$3,0,0,COUNTA([137]шаблон!$G$1:$G$65536)-2)</definedName>
    <definedName name="СтПр_4">OFFSET([137]шаблон!$G$3,0,0,COUNTA([137]шаблон!$G:$G)-2)</definedName>
    <definedName name="СтПр_6" localSheetId="2">OFFSET([137]шаблон!$G$3,0,0,COUNTA([137]шаблон!$G$1:$G$65536)-2)</definedName>
    <definedName name="СтПр_6">OFFSET([137]шаблон!$G$3,0,0,COUNTA([137]шаблон!$G:$G)-2)</definedName>
    <definedName name="СтПр_6_1" localSheetId="2">OFFSET([138]шаблон!$G$3,0,0,COUNTA([138]шаблон!$G$1:$G$65536)-2)</definedName>
    <definedName name="СтПр_6_1">OFFSET([138]шаблон!$G$3,0,0,COUNTA([138]шаблон!$G:$G)-2)</definedName>
    <definedName name="Строительная_полоса" localSheetId="2">#REF!</definedName>
    <definedName name="Строительная_полоса">#REF!</definedName>
    <definedName name="Строительная_полоса_10" localSheetId="2">#REF!</definedName>
    <definedName name="Строительная_полоса_10">#REF!</definedName>
    <definedName name="Строительная_полоса_14" localSheetId="2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'[81]СметаСводная Рыб'!$C$13</definedName>
    <definedName name="тампонаж" localSheetId="0">[139]!Rashod_dolot_zap</definedName>
    <definedName name="тампонаж">[139]!Rashod_dolot_zap</definedName>
    <definedName name="тек">[55]См_1!$AN$66</definedName>
    <definedName name="ТекДата">[140]информация!$B$8</definedName>
    <definedName name="ТекДата_14">[141]информация!$B$8</definedName>
    <definedName name="ТекДата_4">[142]информация!$B$8</definedName>
    <definedName name="ТекДата_6">[142]информация!$B$8</definedName>
    <definedName name="ТекДата_6_1">[143]информация!$B$8</definedName>
    <definedName name="Технический_директор" localSheetId="2">#REF!</definedName>
    <definedName name="Технический_директор">#REF!</definedName>
    <definedName name="Титул">[89]Лист4!$B$3</definedName>
    <definedName name="топ1" localSheetId="2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[48]Смета!#REF!</definedName>
    <definedName name="топогр_15">[48]Смета!#REF!</definedName>
    <definedName name="топогр1" localSheetId="2">#REF!</definedName>
    <definedName name="топогр1">#REF!</definedName>
    <definedName name="топогр1_13" localSheetId="2">#REF!</definedName>
    <definedName name="топогр1_13">#REF!</definedName>
    <definedName name="топогр1_15" localSheetId="2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[30]топография!#REF!</definedName>
    <definedName name="уу" localSheetId="0">[35]!dialog_montag_show</definedName>
    <definedName name="уу">[35]!dialog_montag_show</definedName>
    <definedName name="уу_15" localSheetId="2">#REF!</definedName>
    <definedName name="уу_15">#REF!</definedName>
    <definedName name="уу_16" localSheetId="2">#REF!</definedName>
    <definedName name="уу_16">#REF!</definedName>
    <definedName name="уу_17" localSheetId="2">#REF!</definedName>
    <definedName name="уу_17">#REF!</definedName>
    <definedName name="уу_18">#REF!</definedName>
    <definedName name="уу_19">'[81]СметаСводная Рыб'!$C$13</definedName>
    <definedName name="уу_20" localSheetId="2">#REF!</definedName>
    <definedName name="уу_20">#REF!</definedName>
    <definedName name="уу_3" localSheetId="2">#REF!</definedName>
    <definedName name="уу_3">#REF!</definedName>
    <definedName name="уу_4" localSheetId="2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'[57]свод 2'!$C$10</definedName>
    <definedName name="фед_15">'[58]свод 2'!$C$10</definedName>
    <definedName name="фед_16">'[58]свод 2'!$C$10</definedName>
    <definedName name="фед_4">'[58]свод 2'!$C$10</definedName>
    <definedName name="форма" localSheetId="2">#REF!</definedName>
    <definedName name="форма">#REF!</definedName>
    <definedName name="ффыв" localSheetId="2">#REF!</definedName>
    <definedName name="ффыв">#REF!</definedName>
    <definedName name="ффыв_15" localSheetId="2">#REF!</definedName>
    <definedName name="ффыв_15">#REF!</definedName>
    <definedName name="ффыв_16">#REF!</definedName>
    <definedName name="ффыв_4">#REF!</definedName>
    <definedName name="фыв" localSheetId="0">[37]!FD</definedName>
    <definedName name="фыв">[37]!FD</definedName>
    <definedName name="фыв_15" localSheetId="2">#REF!</definedName>
    <definedName name="фыв_15">#REF!</definedName>
    <definedName name="фыв_16" localSheetId="2">#REF!</definedName>
    <definedName name="фыв_16">#REF!</definedName>
    <definedName name="фыв_17" localSheetId="2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 localSheetId="0">[35]!dial_mater</definedName>
    <definedName name="цц">[35]!dial_mater</definedName>
    <definedName name="цы" localSheetId="2">#REF!</definedName>
    <definedName name="цы">#REF!</definedName>
    <definedName name="Части_и_главы" localSheetId="2">#REF!</definedName>
    <definedName name="Части_и_главы">#REF!</definedName>
    <definedName name="чс" localSheetId="2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 localSheetId="0">[23]!ABN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'[144]93-110'!#REF!</definedName>
    <definedName name="шлд_15">'[127]93-110'!#REF!</definedName>
    <definedName name="шщззхъх" localSheetId="2">#REF!</definedName>
    <definedName name="шщззхъх">#REF!</definedName>
    <definedName name="шщззхъх_15" localSheetId="2">#REF!</definedName>
    <definedName name="шщззхъх_15">#REF!</definedName>
    <definedName name="щщ" localSheetId="2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[145]свод!$A$7</definedName>
    <definedName name="ыы333" localSheetId="2">#REF!</definedName>
    <definedName name="ыы333">#REF!</definedName>
    <definedName name="э12" localSheetId="2">#REF!</definedName>
    <definedName name="э12">#REF!</definedName>
    <definedName name="эк" localSheetId="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[122]топография!#REF!</definedName>
    <definedName name="экол.1_13">[122]топография!#REF!</definedName>
    <definedName name="экол.1_15">[122]топография!#REF!</definedName>
    <definedName name="экол.1_17">[122]топография!#REF!</definedName>
    <definedName name="экол.1_18">[122]топография!#REF!</definedName>
    <definedName name="экол.1_19">[122]топография!#REF!</definedName>
    <definedName name="экол.1_20">[122]топография!#REF!</definedName>
    <definedName name="экол.1_3">[122]топография!#REF!</definedName>
    <definedName name="экол1" localSheetId="2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[146]Коэфф1.!$E$7</definedName>
    <definedName name="ЭлеСи_1" localSheetId="2">#REF!</definedName>
    <definedName name="ЭлеСи_1">#REF!</definedName>
    <definedName name="ЭлеСи_1_1" localSheetId="2">#REF!</definedName>
    <definedName name="ЭлеСи_1_1">#REF!</definedName>
    <definedName name="ЭлеСи_1_10" localSheetId="2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[146]Коэфф1.!$E$7</definedName>
    <definedName name="ЭлеСи_4">[146]Коэфф1.!$E$7</definedName>
    <definedName name="ЭлеСи_5">[146]Коэфф1.!$E$7</definedName>
    <definedName name="ЭлеСи_6">[146]Коэфф1.!$E$7</definedName>
    <definedName name="ЭЛСИ_Т" localSheetId="2">#REF!</definedName>
    <definedName name="ЭЛСИ_Т">#REF!</definedName>
    <definedName name="ЭЛСИ_Т_1" localSheetId="2">#REF!</definedName>
    <definedName name="ЭЛСИ_Т_1">#REF!</definedName>
    <definedName name="ЭЛСИ_Т_10" localSheetId="2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[145]свод!$A$7</definedName>
    <definedName name="я" localSheetId="2">#REF!</definedName>
    <definedName name="я">#REF!</definedName>
    <definedName name="ЯЯЯ" localSheetId="2">[59]топография!#REF!</definedName>
    <definedName name="ЯЯЯ">[59]топография!#REF!</definedName>
    <definedName name="ЯЯЯЯ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3" l="1"/>
  <c r="G37" i="3" l="1"/>
  <c r="G38" i="3" s="1"/>
  <c r="E12" i="6" l="1"/>
  <c r="E13" i="6"/>
  <c r="L26" i="1"/>
  <c r="L21" i="1"/>
  <c r="K25" i="1"/>
  <c r="E14" i="6" l="1"/>
  <c r="D51" i="3"/>
  <c r="F13" i="6" l="1"/>
  <c r="G13" i="6" s="1"/>
  <c r="F18" i="3"/>
  <c r="N34" i="1"/>
  <c r="K29" i="1"/>
  <c r="K30" i="1" s="1"/>
  <c r="K19" i="1"/>
  <c r="K23" i="1" s="1"/>
  <c r="M14" i="1"/>
  <c r="A5" i="6" s="1"/>
  <c r="F12" i="6"/>
  <c r="G12" i="6" s="1"/>
  <c r="F11" i="6"/>
  <c r="F14" i="6" l="1"/>
  <c r="K32" i="1"/>
  <c r="G11" i="6"/>
  <c r="G14" i="6" s="1"/>
  <c r="N35" i="1" l="1"/>
  <c r="J31" i="1" s="1"/>
  <c r="K31" i="1" s="1"/>
  <c r="K33" i="1" l="1"/>
  <c r="K34" i="1"/>
  <c r="K35" i="1" s="1"/>
  <c r="J13" i="3" l="1"/>
  <c r="F13" i="3" s="1"/>
  <c r="I14" i="4"/>
  <c r="M14" i="4"/>
  <c r="B14" i="4" s="1"/>
  <c r="N14" i="4"/>
  <c r="I15" i="4" s="1"/>
  <c r="B23" i="4"/>
  <c r="V73" i="3" l="1"/>
  <c r="V74" i="3" s="1"/>
  <c r="D27" i="3" s="1"/>
  <c r="AK73" i="3"/>
  <c r="AK74" i="3" s="1"/>
  <c r="B12" i="3" s="1"/>
  <c r="AG73" i="3"/>
  <c r="AG74" i="3" s="1"/>
  <c r="D12" i="3" s="1"/>
  <c r="AC59" i="3"/>
  <c r="AC60" i="3" s="1"/>
  <c r="F28" i="3" s="1"/>
  <c r="Y59" i="3"/>
  <c r="Y60" i="3" s="1"/>
  <c r="F27" i="3" s="1"/>
  <c r="B15" i="4"/>
  <c r="K14" i="4"/>
  <c r="I23" i="4"/>
  <c r="K15" i="4"/>
  <c r="F14" i="4"/>
  <c r="F15" i="4"/>
  <c r="K23" i="4"/>
  <c r="K24" i="4" s="1"/>
  <c r="F23" i="4"/>
  <c r="G12" i="3"/>
  <c r="G22" i="3" l="1"/>
  <c r="G27" i="3"/>
  <c r="G30" i="3" s="1"/>
  <c r="A6" i="3"/>
  <c r="E8" i="4"/>
  <c r="K16" i="4"/>
  <c r="K17" i="4"/>
  <c r="G21" i="3"/>
  <c r="G23" i="3"/>
  <c r="G24" i="3" l="1"/>
  <c r="K18" i="4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G25" i="3" l="1"/>
  <c r="M33" i="3" s="1"/>
  <c r="B52" i="2"/>
  <c r="D30" i="2"/>
  <c r="E30" i="2" s="1"/>
  <c r="D33" i="2" s="1"/>
  <c r="G33" i="3" l="1"/>
  <c r="E33" i="2"/>
  <c r="D52" i="3" l="1"/>
  <c r="E34" i="3" s="1"/>
  <c r="G34" i="3" s="1"/>
  <c r="G36" i="2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<sst xmlns="http://schemas.openxmlformats.org/spreadsheetml/2006/main" count="257" uniqueCount="216">
  <si>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</si>
  <si>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</si>
  <si>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</si>
  <si>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</si>
  <si>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</si>
  <si>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</si>
  <si>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</si>
  <si>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</si>
  <si>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</si>
  <si>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</si>
  <si>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</si>
  <si>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</si>
  <si>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</si>
  <si>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</si>
  <si>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</si>
  <si>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</si>
  <si>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Согласовано:</t>
  </si>
  <si>
    <t xml:space="preserve">       </t>
  </si>
  <si>
    <t>Утверждаю: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</si>
  <si>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</si>
  <si>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</si>
  <si>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</si>
  <si>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</si>
  <si>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Кабельные линии электропредачи напряжением до 20 кВ,</t>
  </si>
  <si>
    <t>м</t>
  </si>
  <si>
    <t>Итого стоимость проекта строительства кабельной линии</t>
  </si>
  <si>
    <t>Итого стоимость проекта строительства ВРЩ-0,4 кВ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</si>
  <si>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</si>
  <si>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</si>
  <si>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</si>
  <si>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</si>
  <si>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</si>
  <si>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</si>
  <si>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</si>
  <si>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</si>
  <si>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</si>
  <si>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</si>
  <si>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</si>
  <si>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</si>
  <si>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</si>
  <si>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</si>
  <si>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</si>
  <si>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</si>
  <si>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</si>
  <si>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</si>
  <si>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</si>
  <si>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</si>
  <si>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</si>
  <si>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</si>
  <si>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</si>
  <si>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</si>
  <si>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</si>
  <si>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</si>
  <si>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</si>
  <si>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</si>
  <si>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</si>
  <si>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</si>
  <si>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</si>
  <si>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</si>
  <si>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</si>
  <si>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</si>
  <si>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</si>
  <si>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</si>
  <si>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</si>
  <si>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</si>
  <si>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</si>
  <si>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3.11, п.1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</si>
  <si>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</si>
  <si>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</si>
  <si>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</si>
  <si>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</si>
  <si>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4кв 2023</t>
  </si>
  <si>
    <t>4кв 2024</t>
  </si>
  <si>
    <t>1кв 2025</t>
  </si>
  <si>
    <t>Итого стоимость работ в базовом уровне цен,  с учетом коэффициента понижения, К=</t>
  </si>
  <si>
    <t>Всего по смете</t>
  </si>
  <si>
    <t>глава Х табл.81 п.1</t>
  </si>
  <si>
    <t>Составление технического отчета</t>
  </si>
  <si>
    <t>Итого по разделу 2 (Сплан)</t>
  </si>
  <si>
    <t>ПЗ2к=</t>
  </si>
  <si>
    <t>ПЗ1к=</t>
  </si>
  <si>
    <t>Составление плана м1:500 в цифровом виде с использованием материалов ограниченного пользования</t>
  </si>
  <si>
    <t>Сплан = ПЗ1к + ПЗ2к x S</t>
  </si>
  <si>
    <t>2. Камеральные работы</t>
  </si>
  <si>
    <t>Итого по разделу 1 (Сп)</t>
  </si>
  <si>
    <t>ДЗп</t>
  </si>
  <si>
    <t>Итого дополнительные затраты на полевые работы</t>
  </si>
  <si>
    <t>ДЗп=СПпз*30,7%</t>
  </si>
  <si>
    <t>глава II п.30 табл.4 п.1</t>
  </si>
  <si>
    <t>Дополнительные затраты на организацию полевых работ</t>
  </si>
  <si>
    <t>ДЗп=СПпз*13,2%</t>
  </si>
  <si>
    <t>глава II  п.28 табл.3 п.1</t>
  </si>
  <si>
    <t>Дополнительные затраты на внешний транспорт</t>
  </si>
  <si>
    <t>ДЗп=СПпз*29%</t>
  </si>
  <si>
    <t>глава II п.19 табл.2 п.4 -  ДЗнп</t>
  </si>
  <si>
    <t>Дополнительные затраты на производство полевых работ в неблагоприятный период года (15.10-15.04)</t>
  </si>
  <si>
    <t>ДЗп = ДЗнп + ДЗ внеш + ДЗорг</t>
  </si>
  <si>
    <t xml:space="preserve">Дополнительные затраты на производство полевых работ </t>
  </si>
  <si>
    <t>Площадь топосъемки S, Га -</t>
  </si>
  <si>
    <t>К2 =</t>
  </si>
  <si>
    <t xml:space="preserve">К5 = </t>
  </si>
  <si>
    <t xml:space="preserve">ПЗп = </t>
  </si>
  <si>
    <t>СПпз = ПЗп*S*К5*К2</t>
  </si>
  <si>
    <t>Создание инженерно-топографического плана   застроенной территории в масштабе 1:500</t>
  </si>
  <si>
    <t>1. Полевые работы                                                                                                                                                                  Сп = СПпз + ДЗп</t>
  </si>
  <si>
    <t>Сметная
стоимость, руб.</t>
  </si>
  <si>
    <t xml:space="preserve">Расчет стоимости
</t>
  </si>
  <si>
    <t>Обоснование 
НЗ на ИИ  №812/пр от 02.12.2024</t>
  </si>
  <si>
    <t xml:space="preserve"> 	Наименование работ или затрат</t>
  </si>
  <si>
    <t xml:space="preserve">ООО </t>
  </si>
  <si>
    <t>Изыскательская организация</t>
  </si>
  <si>
    <t>Публичное акционерное общество «Россети Московский регион»</t>
  </si>
  <si>
    <t>Заказчик</t>
  </si>
  <si>
    <t>(договору, дополнительному соглашению, наряду - заказу)</t>
  </si>
  <si>
    <t xml:space="preserve">Приложение к договору </t>
  </si>
  <si>
    <t xml:space="preserve">Смету составил </t>
  </si>
  <si>
    <t>Индекс изменения стоимости изыскательских работ для строительства</t>
  </si>
  <si>
    <t>СМЕТА № 2</t>
  </si>
  <si>
    <t>2кв 2025</t>
  </si>
  <si>
    <t>Индекс изменения стоимости изыскательских работ для строительства  –6,54</t>
  </si>
  <si>
    <t>3кв 2025</t>
  </si>
  <si>
    <t>1,15
1,18</t>
  </si>
  <si>
    <t>2кв 2025
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</si>
  <si>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</si>
  <si>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</si>
  <si>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</si>
  <si>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</si>
  <si>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</si>
  <si>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</si>
  <si>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</si>
  <si>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</si>
  <si>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</si>
  <si>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</si>
  <si>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</si>
  <si>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</si>
  <si>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</si>
  <si>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</si>
  <si>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</si>
  <si>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</si>
  <si>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</si>
  <si>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</si>
  <si>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</si>
  <si>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</si>
  <si>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</si>
  <si>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</si>
  <si>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</si>
  <si>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</si>
  <si>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</si>
  <si>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</si>
  <si>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</si>
  <si>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</si>
  <si>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</si>
  <si>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</si>
  <si>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</si>
  <si>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</si>
  <si>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 xml:space="preserve">Составил  </t>
  </si>
  <si>
    <t xml:space="preserve">Линейная интерполяция
f(X) = f(X1)+( f(X2) - f(X1) )*(X - X1)/(X2 - X1) = 19000 + (50000 - 19000)*((СП+СПплан) - 100000)/(500000 - 100000) = </t>
  </si>
  <si>
    <t>(Сп+Сплан)*25832,38/(Сп+Сплан)
f(X) = f(X1)+( f(X2) - f(X1) )*(X - X1)/(X2 - X1) = 19000 + (50000 - 19000)*(188159,76 - 100000)/(500000 - 100000) = 25832,38</t>
  </si>
  <si>
    <t>4кв 2025</t>
  </si>
  <si>
    <t>1кв 2026</t>
  </si>
  <si>
    <t>4кв 2025
1кв 2026</t>
  </si>
  <si>
    <t>1,21
1,23</t>
  </si>
  <si>
    <r>
      <rPr>
        <sz val="8"/>
        <color theme="1"/>
        <rFont val="Calibri"/>
        <family val="2"/>
        <charset val="204"/>
        <scheme val="minor"/>
      </rPr>
      <t xml:space="preserve">(незастроенная )  категория </t>
    </r>
    <r>
      <rPr>
        <sz val="11"/>
        <color theme="1"/>
        <rFont val="Calibri"/>
        <family val="2"/>
        <charset val="204"/>
        <scheme val="minor"/>
      </rPr>
      <t xml:space="preserve"> - I</t>
    </r>
  </si>
  <si>
    <t>(незастроенная )  категория  - II</t>
  </si>
  <si>
    <t>(незастроенная )  категория  - III</t>
  </si>
  <si>
    <t>(застроенная )  категория - I</t>
  </si>
  <si>
    <t>(застроенная )  категория - II</t>
  </si>
  <si>
    <t xml:space="preserve">категория </t>
  </si>
  <si>
    <t>(застроенная )  категория - III</t>
  </si>
  <si>
    <t>(застроенная )  категория - IV</t>
  </si>
  <si>
    <t xml:space="preserve"> п.56, табл. 17 п.4  категория выполнения полевых работ - I
п. 57, табл.18 п.10 - ПЗп
п. 58 - К5
Общ. положения п.13 табл.1 п.1 - К2
            </t>
  </si>
  <si>
    <t xml:space="preserve"> п.56, табл. 17 п.4  категория выполнения полевых работ - I
п. 57, табл.18 п.1 - ПЗп
п. 58 - К5
Общ. положения п.13 табл.1 п.1 - К2
            </t>
  </si>
  <si>
    <t xml:space="preserve"> п.56, табл. 17 п.4  категория выполнения полевых работ - II
п. 57, табл.18 п.2 - ПЗп
п. 58 - К5
Общ. положения п.13 табл.1 п.1 - К2
            </t>
  </si>
  <si>
    <t xml:space="preserve"> п.56, табл. 17 п.4  категория выполнения полевых работ - III
п. 57, табл.18 п.3 - ПЗп
п. 58 - К5
Общ. положения п.13 табл.1 п.1 - К2
            </t>
  </si>
  <si>
    <t xml:space="preserve"> п.56, табл. 17 п.4  категория выполнения полевых работ - II
п. 57, табл.18 п.11 - ПЗп
п. 58 - К5
Общ. положения п.13 табл.1 п.1 - К2
            </t>
  </si>
  <si>
    <t xml:space="preserve"> п.56, табл. 17 п.4  категория выполнения полевых работ - III
п. 57, табл.18 п.12 - ПЗп
п. 58 - К5
Общ. положения п.13 табл.1 п.1 - К2
            </t>
  </si>
  <si>
    <t xml:space="preserve"> п.56, табл. 17 п.4  категория выполнения полевых работ - IV
п. 57, табл.18 п.13 - ПЗп
п. 58 - К5
Общ. положения п.13 табл.1 п.1 - К2
            </t>
  </si>
  <si>
    <t>Создание инженерно-топографического плана   незастроенной территории в масштабе 1:500</t>
  </si>
  <si>
    <t>глава VI п.114 табл.47 п.13</t>
  </si>
  <si>
    <t>глава VI п.114 табл.47 п.17</t>
  </si>
  <si>
    <t>глава VI п.114 табл.47 п.21</t>
  </si>
  <si>
    <t>глава VI п.114 табл.47 п.1</t>
  </si>
  <si>
    <t>глава VI п.114 табл.47 п.5</t>
  </si>
  <si>
    <t>глава VI п.114 табл.47 п.9</t>
  </si>
  <si>
    <t>глава VI п.114 табл.47 п.25</t>
  </si>
  <si>
    <t>Табл. 3.13, п.11</t>
  </si>
  <si>
    <t xml:space="preserve"> СВОДНАЯ СМЕТА</t>
  </si>
  <si>
    <t xml:space="preserve">на оформление предпроектной (исходно-разрешительной) документации, выполнение изыскательских и проектных работ по объекту: </t>
  </si>
  <si>
    <t>Наименование стадий проектирования и выполняемых работ</t>
  </si>
  <si>
    <t>Характеристика проектируемого объекта</t>
  </si>
  <si>
    <t>Cтоимость, руб.</t>
  </si>
  <si>
    <t>Выполнено работ, руб. без НДС</t>
  </si>
  <si>
    <t>НДС 22%</t>
  </si>
  <si>
    <t>Всего с учетом НДС, руб.</t>
  </si>
  <si>
    <t>ИД</t>
  </si>
  <si>
    <t>Инженерно-геодезические изыскания</t>
  </si>
  <si>
    <t>ПР</t>
  </si>
  <si>
    <t>Итого общая стоиомость проекта строительства в текущих ценах на 1 кв.2026г.</t>
  </si>
  <si>
    <t>Уровень текущих цен 1 квартал 2026 года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</si>
  <si>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</si>
  <si>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>1 щит</t>
  </si>
  <si>
    <r>
      <t xml:space="preserve">Кабельные линии напряжением 0,4 кВ
</t>
    </r>
    <r>
      <rPr>
        <sz val="8"/>
        <rFont val="Times New Roman"/>
        <family val="1"/>
        <charset val="204"/>
      </rPr>
      <t xml:space="preserve">Строительство  КЛ-0,4 кВ </t>
    </r>
    <r>
      <rPr>
        <b/>
        <sz val="8"/>
        <rFont val="Times New Roman"/>
        <family val="1"/>
        <charset val="204"/>
      </rPr>
      <t xml:space="preserve">
</t>
    </r>
  </si>
  <si>
    <t xml:space="preserve">Итого общая стоиомость проекта строительства в текущих ценах на 1 кв.2026г.
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</si>
  <si>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до 6 включительно</t>
  </si>
  <si>
    <t>п.109, табл. 46 п.1</t>
  </si>
  <si>
    <t>S=</t>
  </si>
  <si>
    <t>Диспетчерское управление энергетическими объектами (электростанциями, подстанциями)</t>
  </si>
  <si>
    <t xml:space="preserve">
ВРЩ-0,4 кВ
</t>
  </si>
  <si>
    <t>2кв 2026</t>
  </si>
  <si>
    <t xml:space="preserve">2кв 2026
</t>
  </si>
  <si>
    <t>K&lt;0,1</t>
  </si>
  <si>
    <t>Строительство КЛ-0,4 кВ от РУ -0,4 кВ ТП-6/0,4 кВ № 94 с. Мамонтово, РЩ-0,4кВ, ПС 35 кВ № 34 Васютино, в т. ч. ПИР, МО, г.о. Богородский, с Мамонтово, 50:16:0401001:2214</t>
  </si>
  <si>
    <t>100-500м</t>
  </si>
  <si>
    <t>Строительство КЛ-0,4 кВ</t>
  </si>
  <si>
    <t>Строительство ВРЩ-0,4 кВ</t>
  </si>
  <si>
    <t>Всего общая стоимость изысканий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</si>
</sst>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  <numFmt numFmtId="196" formatCode="#,##0.0"/>
  </numFmts>
  <fonts count="14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10"/>
      <color indexed="64"/>
      <name val="Arial"/>
      <family val="2"/>
      <charset val="204"/>
    </font>
    <font>
      <u/>
      <sz val="10"/>
      <color indexed="64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 tint="-0.14999847407452621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18" fillId="0" borderId="0"/>
    <xf numFmtId="169" fontId="17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18" fillId="0" borderId="0"/>
    <xf numFmtId="0" fontId="18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31">
      <protection locked="0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29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32" applyNumberFormat="0" applyAlignment="0" applyProtection="0"/>
    <xf numFmtId="0" fontId="38" fillId="0" borderId="0"/>
    <xf numFmtId="0" fontId="39" fillId="37" borderId="33" applyNumberFormat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1" fillId="46" borderId="0" applyNumberFormat="0" applyFill="0">
      <alignment vertical="center"/>
    </xf>
    <xf numFmtId="174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3" fillId="0" borderId="0">
      <alignment horizontal="center"/>
    </xf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5" fillId="0" borderId="0" applyNumberFormat="0" applyAlignment="0"/>
    <xf numFmtId="0" fontId="46" fillId="0" borderId="0" applyNumberFormat="0" applyAlignment="0"/>
    <xf numFmtId="0" fontId="47" fillId="0" borderId="0" applyNumberFormat="0" applyAlignment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27" fillId="0" borderId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50" fillId="39" borderId="0" applyNumberFormat="0" applyBorder="0" applyAlignment="0" applyProtection="0"/>
    <xf numFmtId="38" fontId="51" fillId="50" borderId="0" applyNumberFormat="0" applyBorder="0" applyAlignment="0" applyProtection="0"/>
    <xf numFmtId="3" fontId="52" fillId="0" borderId="0"/>
    <xf numFmtId="0" fontId="53" fillId="0" borderId="0">
      <alignment horizontal="left"/>
    </xf>
    <xf numFmtId="0" fontId="54" fillId="0" borderId="34" applyNumberFormat="0" applyFill="0" applyAlignment="0" applyProtection="0"/>
    <xf numFmtId="0" fontId="55" fillId="0" borderId="35" applyNumberFormat="0" applyFill="0" applyAlignment="0" applyProtection="0"/>
    <xf numFmtId="0" fontId="56" fillId="0" borderId="36" applyNumberFormat="0" applyFill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57" fillId="44" borderId="32" applyNumberFormat="0" applyAlignment="0" applyProtection="0"/>
    <xf numFmtId="10" fontId="51" fillId="51" borderId="1" applyNumberFormat="0" applyBorder="0" applyAlignment="0" applyProtection="0"/>
    <xf numFmtId="0" fontId="57" fillId="44" borderId="32" applyNumberFormat="0" applyAlignment="0" applyProtection="0"/>
    <xf numFmtId="0" fontId="58" fillId="0" borderId="37" applyNumberFormat="0" applyFill="0" applyAlignment="0" applyProtection="0"/>
    <xf numFmtId="0" fontId="59" fillId="0" borderId="38"/>
    <xf numFmtId="0" fontId="60" fillId="52" borderId="0" applyNumberFormat="0" applyBorder="0" applyAlignment="0" applyProtection="0"/>
    <xf numFmtId="0" fontId="61" fillId="0" borderId="0" applyNumberFormat="0" applyFill="0" applyBorder="0" applyAlignment="0" applyProtection="0"/>
    <xf numFmtId="179" fontId="62" fillId="0" borderId="0"/>
    <xf numFmtId="0" fontId="61" fillId="0" borderId="0" applyNumberFormat="0" applyFill="0" applyBorder="0" applyAlignment="0" applyProtection="0"/>
    <xf numFmtId="0" fontId="63" fillId="0" borderId="0"/>
    <xf numFmtId="0" fontId="64" fillId="0" borderId="0"/>
    <xf numFmtId="0" fontId="65" fillId="0" borderId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6" fillId="46" borderId="40" applyNumberFormat="0" applyAlignment="0" applyProtection="0"/>
    <xf numFmtId="10" fontId="18" fillId="0" borderId="0" applyFont="0" applyFill="0" applyBorder="0" applyAlignment="0" applyProtection="0"/>
    <xf numFmtId="4" fontId="67" fillId="0" borderId="0" applyFont="0" applyFill="0" applyBorder="0" applyProtection="0">
      <alignment horizontal="right" vertical="top" wrapText="1"/>
    </xf>
    <xf numFmtId="0" fontId="68" fillId="53" borderId="0">
      <alignment horizontal="left" vertical="center"/>
    </xf>
    <xf numFmtId="0" fontId="68" fillId="53" borderId="0">
      <alignment horizontal="center" vertical="center"/>
    </xf>
    <xf numFmtId="0" fontId="69" fillId="54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right" vertical="center"/>
    </xf>
    <xf numFmtId="0" fontId="68" fillId="53" borderId="0">
      <alignment horizontal="left" vertical="top"/>
    </xf>
    <xf numFmtId="0" fontId="70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left" vertical="top"/>
    </xf>
    <xf numFmtId="0" fontId="68" fillId="0" borderId="0">
      <alignment horizontal="left" vertical="center"/>
    </xf>
    <xf numFmtId="0" fontId="68" fillId="0" borderId="0">
      <alignment horizontal="center" vertical="center"/>
    </xf>
    <xf numFmtId="0" fontId="71" fillId="55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69" fillId="0" borderId="0">
      <alignment horizontal="left" vertical="top"/>
    </xf>
    <xf numFmtId="0" fontId="72" fillId="55" borderId="0">
      <alignment horizontal="left" vertical="center"/>
    </xf>
    <xf numFmtId="0" fontId="68" fillId="53" borderId="0">
      <alignment horizontal="right" vertical="center"/>
    </xf>
    <xf numFmtId="0" fontId="73" fillId="0" borderId="0">
      <alignment horizontal="center" vertical="center"/>
    </xf>
    <xf numFmtId="0" fontId="68" fillId="0" borderId="0">
      <alignment horizontal="center" vertical="center"/>
    </xf>
    <xf numFmtId="0" fontId="68" fillId="0" borderId="0">
      <alignment horizontal="left" vertical="center"/>
    </xf>
    <xf numFmtId="0" fontId="71" fillId="55" borderId="0">
      <alignment horizontal="center"/>
    </xf>
    <xf numFmtId="0" fontId="71" fillId="55" borderId="0">
      <alignment horizontal="left" vertical="top"/>
    </xf>
    <xf numFmtId="0" fontId="73" fillId="53" borderId="0">
      <alignment horizontal="left" vertical="top"/>
    </xf>
    <xf numFmtId="0" fontId="68" fillId="0" borderId="0">
      <alignment horizontal="center" vertical="center"/>
    </xf>
    <xf numFmtId="0" fontId="71" fillId="55" borderId="0">
      <alignment horizontal="right"/>
    </xf>
    <xf numFmtId="0" fontId="69" fillId="55" borderId="0">
      <alignment horizontal="center" vertical="top"/>
    </xf>
    <xf numFmtId="0" fontId="74" fillId="53" borderId="0">
      <alignment horizontal="center" vertical="top"/>
    </xf>
    <xf numFmtId="0" fontId="68" fillId="0" borderId="1">
      <alignment horizontal="left" vertical="center"/>
    </xf>
    <xf numFmtId="0" fontId="68" fillId="0" borderId="0">
      <alignment horizontal="center" vertical="center"/>
    </xf>
    <xf numFmtId="0" fontId="69" fillId="56" borderId="0">
      <alignment horizontal="center" vertical="top"/>
    </xf>
    <xf numFmtId="0" fontId="75" fillId="53" borderId="0">
      <alignment horizontal="left" vertical="center"/>
    </xf>
    <xf numFmtId="0" fontId="73" fillId="53" borderId="0">
      <alignment horizontal="left" vertical="top"/>
    </xf>
    <xf numFmtId="0" fontId="68" fillId="0" borderId="1">
      <alignment horizontal="left" vertical="center"/>
    </xf>
    <xf numFmtId="0" fontId="68" fillId="0" borderId="0">
      <alignment horizontal="right" vertical="center"/>
    </xf>
    <xf numFmtId="0" fontId="72" fillId="56" borderId="0">
      <alignment horizontal="left" vertical="center"/>
    </xf>
    <xf numFmtId="0" fontId="74" fillId="53" borderId="0">
      <alignment horizontal="left" vertical="top"/>
    </xf>
    <xf numFmtId="0" fontId="68" fillId="0" borderId="0">
      <alignment horizontal="right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69" fillId="0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73" fillId="0" borderId="0">
      <alignment horizontal="left" vertical="center"/>
    </xf>
    <xf numFmtId="0" fontId="69" fillId="54" borderId="0">
      <alignment horizontal="left" vertical="center"/>
    </xf>
    <xf numFmtId="0" fontId="68" fillId="0" borderId="0">
      <alignment horizontal="right" vertical="center"/>
    </xf>
    <xf numFmtId="0" fontId="68" fillId="0" borderId="0">
      <alignment horizontal="left" vertical="top"/>
    </xf>
    <xf numFmtId="0" fontId="71" fillId="54" borderId="0">
      <alignment horizontal="left" vertical="top"/>
    </xf>
    <xf numFmtId="0" fontId="68" fillId="0" borderId="0">
      <alignment horizontal="left" vertical="top"/>
    </xf>
    <xf numFmtId="0" fontId="68" fillId="0" borderId="0">
      <alignment horizontal="right" vertical="top"/>
    </xf>
    <xf numFmtId="0" fontId="68" fillId="0" borderId="0">
      <alignment horizontal="right" vertical="center"/>
    </xf>
    <xf numFmtId="0" fontId="68" fillId="53" borderId="0">
      <alignment horizontal="center" vertical="center"/>
    </xf>
    <xf numFmtId="0" fontId="74" fillId="53" borderId="0">
      <alignment horizontal="center" vertical="center"/>
    </xf>
    <xf numFmtId="0" fontId="69" fillId="54" borderId="0">
      <alignment horizontal="center" vertical="center"/>
    </xf>
    <xf numFmtId="0" fontId="77" fillId="55" borderId="0">
      <alignment horizontal="center" vertical="center"/>
    </xf>
    <xf numFmtId="0" fontId="68" fillId="0" borderId="0">
      <alignment horizontal="left" vertical="top"/>
    </xf>
    <xf numFmtId="0" fontId="69" fillId="54" borderId="0">
      <alignment horizontal="left" vertical="center"/>
    </xf>
    <xf numFmtId="0" fontId="71" fillId="54" borderId="0">
      <alignment horizontal="left" vertical="top"/>
    </xf>
    <xf numFmtId="0" fontId="71" fillId="0" borderId="0">
      <alignment horizontal="left" vertical="top"/>
    </xf>
    <xf numFmtId="0" fontId="76" fillId="53" borderId="0">
      <alignment horizontal="center" vertical="center"/>
    </xf>
    <xf numFmtId="0" fontId="78" fillId="53" borderId="0">
      <alignment horizontal="center" vertical="center"/>
    </xf>
    <xf numFmtId="0" fontId="78" fillId="0" borderId="0">
      <alignment horizontal="center" vertical="center"/>
    </xf>
    <xf numFmtId="0" fontId="69" fillId="0" borderId="0">
      <alignment horizontal="center" vertical="center"/>
    </xf>
    <xf numFmtId="0" fontId="74" fillId="0" borderId="0">
      <alignment horizontal="left" vertical="top"/>
    </xf>
    <xf numFmtId="0" fontId="79" fillId="55" borderId="0">
      <alignment horizontal="center" vertical="center"/>
    </xf>
    <xf numFmtId="0" fontId="78" fillId="53" borderId="0">
      <alignment horizontal="center" vertical="center"/>
    </xf>
    <xf numFmtId="0" fontId="73" fillId="53" borderId="0">
      <alignment horizontal="center" vertical="center"/>
    </xf>
    <xf numFmtId="0" fontId="80" fillId="55" borderId="0">
      <alignment horizontal="center" vertical="center"/>
    </xf>
    <xf numFmtId="0" fontId="69" fillId="55" borderId="0">
      <alignment horizontal="center" vertical="center"/>
    </xf>
    <xf numFmtId="0" fontId="68" fillId="0" borderId="0">
      <alignment horizontal="center" vertical="top"/>
    </xf>
    <xf numFmtId="0" fontId="76" fillId="0" borderId="0">
      <alignment horizontal="center" vertical="top"/>
    </xf>
    <xf numFmtId="0" fontId="71" fillId="0" borderId="0">
      <alignment horizontal="center" vertical="center"/>
    </xf>
    <xf numFmtId="0" fontId="69" fillId="55" borderId="0">
      <alignment horizontal="center" vertical="center"/>
    </xf>
    <xf numFmtId="0" fontId="68" fillId="53" borderId="0">
      <alignment horizontal="center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81" fillId="55" borderId="0">
      <alignment horizontal="left" vertical="top"/>
    </xf>
    <xf numFmtId="0" fontId="68" fillId="53" borderId="0">
      <alignment horizontal="center" vertical="center"/>
    </xf>
    <xf numFmtId="0" fontId="68" fillId="53" borderId="0">
      <alignment horizontal="center" vertical="top"/>
    </xf>
    <xf numFmtId="0" fontId="68" fillId="0" borderId="0">
      <alignment horizontal="center" vertical="center"/>
    </xf>
    <xf numFmtId="0" fontId="68" fillId="0" borderId="0">
      <alignment horizontal="left" vertical="top"/>
    </xf>
    <xf numFmtId="0" fontId="69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73" fillId="0" borderId="0">
      <alignment horizontal="left" vertical="top"/>
    </xf>
    <xf numFmtId="0" fontId="69" fillId="55" borderId="0">
      <alignment horizontal="center" vertical="center"/>
    </xf>
    <xf numFmtId="0" fontId="69" fillId="55" borderId="0">
      <alignment horizontal="left" vertical="center"/>
    </xf>
    <xf numFmtId="0" fontId="68" fillId="53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69" fillId="55" borderId="0">
      <alignment horizontal="left" vertical="top"/>
    </xf>
    <xf numFmtId="0" fontId="82" fillId="0" borderId="0" applyNumberFormat="0" applyFill="0" applyBorder="0" applyAlignment="0" applyProtection="0"/>
    <xf numFmtId="0" fontId="59" fillId="0" borderId="0"/>
    <xf numFmtId="0" fontId="83" fillId="0" borderId="0">
      <alignment horizontal="centerContinuous" vertical="center"/>
    </xf>
    <xf numFmtId="0" fontId="84" fillId="36" borderId="41" applyNumberFormat="0" applyFill="0" applyAlignment="0" applyProtection="0">
      <alignment vertical="top"/>
    </xf>
    <xf numFmtId="0" fontId="85" fillId="0" borderId="0" applyNumberFormat="0" applyFill="0" applyBorder="0" applyAlignment="0" applyProtection="0"/>
    <xf numFmtId="0" fontId="44" fillId="0" borderId="42" applyNumberFormat="0" applyFill="0" applyAlignment="0" applyProtection="0"/>
    <xf numFmtId="3" fontId="86" fillId="0" borderId="0"/>
    <xf numFmtId="0" fontId="87" fillId="0" borderId="0" applyNumberFormat="0" applyFill="0" applyBorder="0" applyAlignment="0" applyProtection="0"/>
    <xf numFmtId="0" fontId="21" fillId="0" borderId="1">
      <alignment horizontal="center"/>
    </xf>
    <xf numFmtId="0" fontId="35" fillId="0" borderId="0">
      <alignment vertical="top"/>
    </xf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57" fillId="7" borderId="32" applyNumberFormat="0" applyAlignment="0" applyProtection="0"/>
    <xf numFmtId="0" fontId="57" fillId="7" borderId="32" applyNumberFormat="0" applyAlignment="0" applyProtection="0"/>
    <xf numFmtId="0" fontId="57" fillId="7" borderId="32" applyNumberFormat="0" applyAlignment="0" applyProtection="0"/>
    <xf numFmtId="0" fontId="21" fillId="0" borderId="1">
      <alignment horizontal="center"/>
    </xf>
    <xf numFmtId="0" fontId="21" fillId="0" borderId="0">
      <alignment vertical="top"/>
    </xf>
    <xf numFmtId="0" fontId="66" fillId="65" borderId="40" applyNumberFormat="0" applyAlignment="0" applyProtection="0"/>
    <xf numFmtId="0" fontId="66" fillId="65" borderId="40" applyNumberFormat="0" applyAlignment="0" applyProtection="0"/>
    <xf numFmtId="0" fontId="66" fillId="65" borderId="40" applyNumberFormat="0" applyAlignment="0" applyProtection="0"/>
    <xf numFmtId="0" fontId="88" fillId="65" borderId="32" applyNumberFormat="0" applyAlignment="0" applyProtection="0"/>
    <xf numFmtId="0" fontId="88" fillId="65" borderId="32" applyNumberFormat="0" applyAlignment="0" applyProtection="0"/>
    <xf numFmtId="0" fontId="88" fillId="65" borderId="32" applyNumberFormat="0" applyAlignment="0" applyProtection="0"/>
    <xf numFmtId="182" fontId="61" fillId="0" borderId="0" applyFill="0" applyBorder="0" applyAlignment="0" applyProtection="0"/>
    <xf numFmtId="165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3" fontId="27" fillId="0" borderId="0" applyFill="0" applyBorder="0" applyAlignment="0" applyProtection="0"/>
    <xf numFmtId="167" fontId="6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3" fillId="0" borderId="44" applyNumberFormat="0" applyFill="0" applyAlignment="0" applyProtection="0"/>
    <xf numFmtId="0" fontId="93" fillId="0" borderId="44" applyNumberFormat="0" applyFill="0" applyAlignment="0" applyProtection="0"/>
    <xf numFmtId="0" fontId="93" fillId="0" borderId="44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61" fillId="0" borderId="31" applyNumberFormat="0" applyFill="0" applyAlignment="0" applyProtection="0"/>
    <xf numFmtId="0" fontId="35" fillId="0" borderId="0"/>
    <xf numFmtId="0" fontId="21" fillId="0" borderId="0"/>
    <xf numFmtId="0" fontId="39" fillId="66" borderId="33" applyNumberFormat="0" applyAlignment="0" applyProtection="0"/>
    <xf numFmtId="0" fontId="39" fillId="66" borderId="33" applyNumberFormat="0" applyAlignment="0" applyProtection="0"/>
    <xf numFmtId="0" fontId="39" fillId="66" borderId="33" applyNumberFormat="0" applyAlignment="0" applyProtection="0"/>
    <xf numFmtId="0" fontId="21" fillId="0" borderId="1">
      <alignment horizontal="center" wrapText="1"/>
    </xf>
    <xf numFmtId="0" fontId="35" fillId="0" borderId="0">
      <alignment vertical="top"/>
    </xf>
    <xf numFmtId="0" fontId="35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35" fillId="0" borderId="0"/>
    <xf numFmtId="0" fontId="17" fillId="0" borderId="0"/>
    <xf numFmtId="0" fontId="35" fillId="0" borderId="0"/>
    <xf numFmtId="0" fontId="35" fillId="0" borderId="0"/>
    <xf numFmtId="0" fontId="2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35" fillId="0" borderId="0"/>
    <xf numFmtId="0" fontId="90" fillId="0" borderId="0"/>
    <xf numFmtId="0" fontId="35" fillId="0" borderId="0"/>
    <xf numFmtId="0" fontId="18" fillId="0" borderId="0"/>
    <xf numFmtId="0" fontId="97" fillId="0" borderId="0"/>
    <xf numFmtId="0" fontId="90" fillId="0" borderId="0"/>
    <xf numFmtId="0" fontId="97" fillId="0" borderId="0"/>
    <xf numFmtId="0" fontId="18" fillId="0" borderId="0"/>
    <xf numFmtId="0" fontId="33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7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35" fillId="0" borderId="0"/>
    <xf numFmtId="0" fontId="18" fillId="0" borderId="0" applyNumberFormat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00" fillId="0" borderId="0">
      <alignment horizontal="left" vertical="top" wrapText="1"/>
    </xf>
    <xf numFmtId="0" fontId="18" fillId="0" borderId="0"/>
    <xf numFmtId="0" fontId="100" fillId="0" borderId="0">
      <alignment horizontal="left" vertical="top" wrapText="1"/>
    </xf>
    <xf numFmtId="0" fontId="35" fillId="0" borderId="0"/>
    <xf numFmtId="0" fontId="18" fillId="0" borderId="0"/>
    <xf numFmtId="0" fontId="21" fillId="0" borderId="0"/>
    <xf numFmtId="0" fontId="21" fillId="0" borderId="1">
      <alignment horizontal="center" wrapText="1"/>
    </xf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">
      <alignment horizontal="center"/>
    </xf>
    <xf numFmtId="0" fontId="35" fillId="0" borderId="0"/>
    <xf numFmtId="0" fontId="21" fillId="0" borderId="1">
      <alignment horizontal="center" wrapText="1"/>
    </xf>
    <xf numFmtId="0" fontId="35" fillId="0" borderId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0" fontId="21" fillId="0" borderId="0">
      <alignment horizontal="center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>
      <alignment vertical="justify"/>
    </xf>
    <xf numFmtId="0" fontId="10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>
      <alignment horizontal="centerContinuous" vertical="top" wrapText="1"/>
    </xf>
    <xf numFmtId="0" fontId="21" fillId="0" borderId="0">
      <alignment horizontal="center"/>
    </xf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" fontId="61" fillId="0" borderId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4" fontId="27" fillId="0" borderId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/>
    <xf numFmtId="0" fontId="21" fillId="0" borderId="0">
      <alignment horizontal="left" vertical="top"/>
    </xf>
    <xf numFmtId="0" fontId="21" fillId="0" borderId="0">
      <alignment horizontal="left" vertical="top"/>
    </xf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35" fillId="0" borderId="0"/>
    <xf numFmtId="0" fontId="31" fillId="0" borderId="0">
      <protection locked="0"/>
    </xf>
    <xf numFmtId="0" fontId="35" fillId="0" borderId="0" applyFont="0" applyFill="0" applyBorder="0" applyAlignment="0"/>
    <xf numFmtId="3" fontId="86" fillId="0" borderId="0"/>
    <xf numFmtId="0" fontId="21" fillId="0" borderId="0"/>
    <xf numFmtId="0" fontId="44" fillId="0" borderId="45" applyNumberFormat="0" applyFill="0" applyAlignment="0" applyProtection="0"/>
    <xf numFmtId="0" fontId="66" fillId="70" borderId="40" applyNumberFormat="0" applyAlignment="0" applyProtection="0"/>
    <xf numFmtId="0" fontId="101" fillId="71" borderId="0" applyNumberFormat="0" applyBorder="0" applyAlignment="0" applyProtection="0"/>
    <xf numFmtId="0" fontId="34" fillId="64" borderId="0" applyNumberFormat="0" applyBorder="0" applyAlignment="0" applyProtection="0"/>
    <xf numFmtId="0" fontId="8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72" borderId="39" applyNumberFormat="0" applyAlignment="0" applyProtection="0"/>
    <xf numFmtId="0" fontId="93" fillId="0" borderId="44" applyNumberFormat="0" applyFill="0" applyAlignment="0" applyProtection="0"/>
    <xf numFmtId="0" fontId="33" fillId="11" borderId="0" applyNumberFormat="0" applyBorder="0" applyAlignment="0" applyProtection="0"/>
    <xf numFmtId="0" fontId="102" fillId="0" borderId="37" applyNumberFormat="0" applyFill="0" applyAlignment="0" applyProtection="0"/>
    <xf numFmtId="0" fontId="39" fillId="40" borderId="33" applyNumberFormat="0" applyAlignment="0" applyProtection="0"/>
    <xf numFmtId="0" fontId="87" fillId="0" borderId="0" applyNumberForma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33" fillId="73" borderId="0" applyNumberFormat="0" applyBorder="0" applyAlignment="0" applyProtection="0"/>
    <xf numFmtId="0" fontId="33" fillId="71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18" borderId="0" applyNumberFormat="0" applyBorder="0" applyAlignment="0" applyProtection="0"/>
    <xf numFmtId="0" fontId="33" fillId="76" borderId="0" applyNumberFormat="0" applyBorder="0" applyAlignment="0" applyProtection="0"/>
    <xf numFmtId="0" fontId="33" fillId="20" borderId="0" applyNumberFormat="0" applyBorder="0" applyAlignment="0" applyProtection="0"/>
    <xf numFmtId="0" fontId="33" fillId="11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3" fontId="104" fillId="0" borderId="1">
      <alignment horizontal="center" vertical="center" wrapText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0" fontId="12" fillId="0" borderId="0"/>
    <xf numFmtId="0" fontId="8" fillId="0" borderId="0"/>
    <xf numFmtId="0" fontId="125" fillId="0" borderId="0">
      <alignment horizontal="left" vertical="top" wrapText="1"/>
    </xf>
    <xf numFmtId="0" fontId="62" fillId="0" borderId="0"/>
    <xf numFmtId="0" fontId="124" fillId="0" borderId="0" applyNumberFormat="0" applyFont="0" applyFill="0" applyBorder="0" applyProtection="0">
      <alignment vertical="top"/>
    </xf>
  </cellStyleXfs>
  <cellXfs count="463">
    <xf numFmtId="0" fontId="18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4" fontId="20" fillId="0" borderId="16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top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0" fontId="21" fillId="0" borderId="19" xfId="0" applyNumberFormat="1" applyFont="1" applyFill="1" applyBorder="1" applyAlignment="1" applyProtection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3" fillId="0" borderId="23" xfId="0" applyNumberFormat="1" applyFont="1" applyFill="1" applyBorder="1" applyAlignment="1" applyProtection="1">
      <alignment horizontal="right" vertical="center" wrapText="1"/>
    </xf>
    <xf numFmtId="2" fontId="23" fillId="0" borderId="24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105" fillId="0" borderId="0" xfId="0" applyFont="1" applyAlignment="1">
      <alignment horizontal="center"/>
    </xf>
    <xf numFmtId="0" fontId="0" fillId="0" borderId="0" xfId="0" applyAlignment="1"/>
    <xf numFmtId="0" fontId="87" fillId="0" borderId="0" xfId="0" applyFont="1" applyAlignment="1"/>
    <xf numFmtId="0" fontId="106" fillId="0" borderId="0" xfId="0" applyFont="1" applyAlignment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left"/>
    </xf>
    <xf numFmtId="0" fontId="110" fillId="0" borderId="0" xfId="0" applyFont="1" applyAlignment="1"/>
    <xf numFmtId="0" fontId="0" fillId="0" borderId="0" xfId="0" applyAlignment="1"/>
    <xf numFmtId="0" fontId="44" fillId="0" borderId="0" xfId="0" applyFont="1" applyAlignment="1"/>
    <xf numFmtId="49" fontId="23" fillId="0" borderId="0" xfId="0" applyNumberFormat="1" applyFont="1" applyFill="1" applyBorder="1" applyAlignment="1">
      <alignment horizontal="left"/>
    </xf>
    <xf numFmtId="0" fontId="108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4" fontId="109" fillId="0" borderId="0" xfId="0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108" fillId="0" borderId="0" xfId="0" applyFont="1" applyFill="1" applyAlignment="1"/>
    <xf numFmtId="0" fontId="21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center"/>
    </xf>
    <xf numFmtId="0" fontId="111" fillId="0" borderId="0" xfId="0" applyFont="1" applyFill="1" applyAlignment="1"/>
    <xf numFmtId="189" fontId="20" fillId="0" borderId="17" xfId="0" applyNumberFormat="1" applyFont="1" applyFill="1" applyBorder="1" applyAlignment="1" applyProtection="1">
      <alignment vertical="center"/>
    </xf>
    <xf numFmtId="189" fontId="23" fillId="0" borderId="13" xfId="0" applyNumberFormat="1" applyFont="1" applyFill="1" applyBorder="1" applyAlignment="1" applyProtection="1">
      <alignment horizontal="right" vertical="center"/>
    </xf>
    <xf numFmtId="189" fontId="23" fillId="0" borderId="26" xfId="0" applyNumberFormat="1" applyFont="1" applyFill="1" applyBorder="1" applyAlignment="1" applyProtection="1">
      <alignment horizontal="right" vertical="center"/>
    </xf>
    <xf numFmtId="189" fontId="23" fillId="0" borderId="16" xfId="0" applyNumberFormat="1" applyFont="1" applyFill="1" applyBorder="1" applyAlignment="1" applyProtection="1">
      <alignment horizontal="right" vertical="center"/>
    </xf>
    <xf numFmtId="190" fontId="21" fillId="0" borderId="0" xfId="0" applyNumberFormat="1" applyFont="1" applyFill="1" applyBorder="1" applyAlignment="1" applyProtection="1">
      <alignment horizontal="left" vertical="center"/>
    </xf>
    <xf numFmtId="191" fontId="23" fillId="0" borderId="24" xfId="0" applyNumberFormat="1" applyFont="1" applyFill="1" applyBorder="1" applyAlignment="1" applyProtection="1">
      <alignment horizontal="left" vertical="center" wrapText="1"/>
    </xf>
    <xf numFmtId="0" fontId="13" fillId="0" borderId="0" xfId="1846"/>
    <xf numFmtId="0" fontId="106" fillId="0" borderId="0" xfId="1846" applyFont="1"/>
    <xf numFmtId="0" fontId="87" fillId="0" borderId="0" xfId="1846" applyFont="1"/>
    <xf numFmtId="0" fontId="113" fillId="0" borderId="1" xfId="1846" applyFont="1" applyBorder="1" applyAlignment="1">
      <alignment vertical="center" wrapText="1"/>
    </xf>
    <xf numFmtId="2" fontId="113" fillId="0" borderId="1" xfId="1846" applyNumberFormat="1" applyFont="1" applyBorder="1" applyAlignment="1">
      <alignment vertical="center" wrapText="1"/>
    </xf>
    <xf numFmtId="2" fontId="114" fillId="0" borderId="1" xfId="1846" applyNumberFormat="1" applyFont="1" applyBorder="1" applyAlignment="1">
      <alignment vertical="center" wrapText="1"/>
    </xf>
    <xf numFmtId="0" fontId="113" fillId="0" borderId="1" xfId="1846" applyFont="1" applyBorder="1" applyAlignment="1">
      <alignment horizontal="right" vertical="center" wrapText="1"/>
    </xf>
    <xf numFmtId="0" fontId="114" fillId="0" borderId="1" xfId="1846" applyFont="1" applyBorder="1" applyAlignment="1">
      <alignment vertical="center" wrapText="1"/>
    </xf>
    <xf numFmtId="2" fontId="113" fillId="0" borderId="1" xfId="1846" applyNumberFormat="1" applyFont="1" applyBorder="1" applyAlignment="1">
      <alignment horizontal="right" vertical="center" wrapText="1"/>
    </xf>
    <xf numFmtId="0" fontId="113" fillId="0" borderId="1" xfId="1846" applyFont="1" applyBorder="1" applyAlignment="1">
      <alignment horizontal="center" vertical="center" wrapText="1"/>
    </xf>
    <xf numFmtId="0" fontId="113" fillId="0" borderId="21" xfId="1846" applyFont="1" applyBorder="1" applyAlignment="1">
      <alignment vertical="center" wrapText="1"/>
    </xf>
    <xf numFmtId="0" fontId="110" fillId="0" borderId="0" xfId="1846" applyFont="1"/>
    <xf numFmtId="0" fontId="13" fillId="0" borderId="0" xfId="1846" applyAlignment="1">
      <alignment vertical="top"/>
    </xf>
    <xf numFmtId="0" fontId="13" fillId="0" borderId="0" xfId="1846" applyAlignment="1">
      <alignment horizontal="right"/>
    </xf>
    <xf numFmtId="192" fontId="44" fillId="0" borderId="1" xfId="1846" applyNumberFormat="1" applyFont="1" applyBorder="1" applyAlignment="1">
      <alignment vertical="top"/>
    </xf>
    <xf numFmtId="193" fontId="44" fillId="0" borderId="1" xfId="1846" applyNumberFormat="1" applyFont="1" applyBorder="1" applyAlignment="1">
      <alignment vertical="top"/>
    </xf>
    <xf numFmtId="191" fontId="13" fillId="0" borderId="0" xfId="1846" applyNumberFormat="1"/>
    <xf numFmtId="2" fontId="87" fillId="0" borderId="0" xfId="1846" applyNumberFormat="1" applyFont="1"/>
    <xf numFmtId="2" fontId="13" fillId="0" borderId="0" xfId="1846" applyNumberFormat="1"/>
    <xf numFmtId="2" fontId="13" fillId="0" borderId="3" xfId="1846" applyNumberFormat="1" applyBorder="1" applyAlignment="1">
      <alignment horizontal="center" vertical="top" wrapText="1"/>
    </xf>
    <xf numFmtId="2" fontId="13" fillId="0" borderId="2" xfId="1846" applyNumberFormat="1" applyBorder="1" applyAlignment="1">
      <alignment horizontal="center" vertical="top" wrapText="1"/>
    </xf>
    <xf numFmtId="2" fontId="13" fillId="0" borderId="48" xfId="1846" applyNumberFormat="1" applyBorder="1" applyAlignment="1">
      <alignment horizontal="center" vertical="top" wrapText="1"/>
    </xf>
    <xf numFmtId="194" fontId="13" fillId="0" borderId="48" xfId="1846" applyNumberFormat="1" applyBorder="1" applyAlignment="1">
      <alignment horizontal="center" vertical="top" wrapText="1"/>
    </xf>
    <xf numFmtId="2" fontId="34" fillId="0" borderId="48" xfId="1846" applyNumberFormat="1" applyFont="1" applyBorder="1" applyAlignment="1">
      <alignment horizontal="center" vertical="top" wrapText="1"/>
    </xf>
    <xf numFmtId="2" fontId="34" fillId="0" borderId="3" xfId="1846" applyNumberFormat="1" applyFont="1" applyBorder="1" applyAlignment="1">
      <alignment horizontal="center" vertical="top" wrapText="1"/>
    </xf>
    <xf numFmtId="2" fontId="13" fillId="0" borderId="48" xfId="1846" applyNumberFormat="1" applyBorder="1" applyAlignment="1">
      <alignment horizontal="center" vertical="center" wrapText="1"/>
    </xf>
    <xf numFmtId="2" fontId="13" fillId="0" borderId="2" xfId="1846" applyNumberFormat="1" applyBorder="1" applyAlignment="1">
      <alignment horizontal="center" vertical="center" wrapText="1"/>
    </xf>
    <xf numFmtId="0" fontId="13" fillId="0" borderId="2" xfId="1846" applyBorder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49" fontId="23" fillId="0" borderId="0" xfId="1846" applyNumberFormat="1" applyFont="1" applyAlignment="1">
      <alignment horizontal="left"/>
    </xf>
    <xf numFmtId="0" fontId="23" fillId="0" borderId="0" xfId="1846" applyFont="1" applyAlignment="1">
      <alignment horizontal="center" vertical="center"/>
    </xf>
    <xf numFmtId="0" fontId="23" fillId="0" borderId="0" xfId="1846" applyFont="1" applyAlignment="1">
      <alignment horizontal="left" vertical="top"/>
    </xf>
    <xf numFmtId="0" fontId="108" fillId="0" borderId="0" xfId="1846" applyFont="1"/>
    <xf numFmtId="49" fontId="23" fillId="0" borderId="0" xfId="1846" applyNumberFormat="1" applyFont="1" applyAlignment="1">
      <alignment horizontal="left" vertical="top"/>
    </xf>
    <xf numFmtId="0" fontId="23" fillId="0" borderId="0" xfId="1846" applyFont="1" applyAlignment="1">
      <alignment horizontal="left"/>
    </xf>
    <xf numFmtId="0" fontId="109" fillId="0" borderId="0" xfId="1846" applyFont="1" applyAlignment="1">
      <alignment horizontal="left"/>
    </xf>
    <xf numFmtId="4" fontId="109" fillId="0" borderId="0" xfId="1846" applyNumberFormat="1" applyFont="1" applyAlignment="1">
      <alignment horizontal="left"/>
    </xf>
    <xf numFmtId="0" fontId="108" fillId="0" borderId="0" xfId="1846" applyFont="1" applyAlignment="1">
      <alignment horizontal="left"/>
    </xf>
    <xf numFmtId="0" fontId="44" fillId="0" borderId="0" xfId="1846" applyFont="1"/>
    <xf numFmtId="0" fontId="105" fillId="0" borderId="0" xfId="1846" applyFont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17" fillId="0" borderId="23" xfId="0" applyNumberFormat="1" applyFont="1" applyFill="1" applyBorder="1" applyAlignment="1" applyProtection="1">
      <alignment horizontal="right" vertical="center" wrapText="1"/>
    </xf>
    <xf numFmtId="2" fontId="117" fillId="0" borderId="24" xfId="0" applyNumberFormat="1" applyFont="1" applyFill="1" applyBorder="1" applyAlignment="1" applyProtection="1">
      <alignment horizontal="left" vertical="center" wrapText="1"/>
    </xf>
    <xf numFmtId="189" fontId="117" fillId="0" borderId="13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2" fillId="0" borderId="0" xfId="1847"/>
    <xf numFmtId="0" fontId="87" fillId="0" borderId="0" xfId="1847" applyFont="1"/>
    <xf numFmtId="0" fontId="12" fillId="0" borderId="0" xfId="1847" applyAlignment="1">
      <alignment horizontal="center"/>
    </xf>
    <xf numFmtId="0" fontId="12" fillId="0" borderId="53" xfId="1847" applyBorder="1"/>
    <xf numFmtId="0" fontId="34" fillId="0" borderId="0" xfId="1847" applyFont="1"/>
    <xf numFmtId="2" fontId="12" fillId="0" borderId="0" xfId="1847" applyNumberFormat="1"/>
    <xf numFmtId="2" fontId="87" fillId="0" borderId="0" xfId="1847" applyNumberFormat="1" applyFont="1"/>
    <xf numFmtId="4" fontId="44" fillId="0" borderId="48" xfId="1847" applyNumberFormat="1" applyFont="1" applyBorder="1" applyAlignment="1">
      <alignment horizontal="center" wrapText="1"/>
    </xf>
    <xf numFmtId="0" fontId="12" fillId="0" borderId="48" xfId="1847" applyBorder="1" applyAlignment="1">
      <alignment horizontal="center" vertical="center"/>
    </xf>
    <xf numFmtId="2" fontId="12" fillId="0" borderId="1" xfId="1847" applyNumberFormat="1" applyBorder="1" applyAlignment="1">
      <alignment horizontal="center" vertical="top" wrapText="1"/>
    </xf>
    <xf numFmtId="0" fontId="12" fillId="0" borderId="2" xfId="1847" applyBorder="1" applyAlignment="1">
      <alignment vertical="top" wrapText="1"/>
    </xf>
    <xf numFmtId="0" fontId="12" fillId="0" borderId="2" xfId="1847" applyBorder="1" applyAlignment="1">
      <alignment horizontal="center" vertical="center"/>
    </xf>
    <xf numFmtId="190" fontId="12" fillId="0" borderId="47" xfId="1847" applyNumberFormat="1" applyBorder="1" applyAlignment="1">
      <alignment horizontal="center" vertical="top" wrapText="1"/>
    </xf>
    <xf numFmtId="0" fontId="12" fillId="0" borderId="0" xfId="1847" applyAlignment="1">
      <alignment horizontal="right" wrapText="1"/>
    </xf>
    <xf numFmtId="2" fontId="112" fillId="0" borderId="47" xfId="1847" applyNumberFormat="1" applyFont="1" applyBorder="1" applyAlignment="1">
      <alignment horizontal="center" vertical="top" wrapText="1"/>
    </xf>
    <xf numFmtId="0" fontId="33" fillId="0" borderId="0" xfId="1847" applyFont="1" applyAlignment="1">
      <alignment horizontal="right" vertical="top" wrapText="1"/>
    </xf>
    <xf numFmtId="2" fontId="112" fillId="0" borderId="46" xfId="1847" applyNumberFormat="1" applyFont="1" applyBorder="1" applyAlignment="1">
      <alignment horizontal="center" vertical="top" wrapText="1"/>
    </xf>
    <xf numFmtId="0" fontId="33" fillId="0" borderId="22" xfId="1847" applyFont="1" applyBorder="1" applyAlignment="1">
      <alignment horizontal="right" vertical="top" wrapText="1"/>
    </xf>
    <xf numFmtId="2" fontId="12" fillId="0" borderId="1" xfId="1847" applyNumberFormat="1" applyBorder="1" applyAlignment="1">
      <alignment horizontal="center" vertical="center" wrapText="1"/>
    </xf>
    <xf numFmtId="0" fontId="12" fillId="0" borderId="1" xfId="1847" applyBorder="1" applyAlignment="1">
      <alignment horizontal="center" vertical="center"/>
    </xf>
    <xf numFmtId="190" fontId="12" fillId="0" borderId="51" xfId="1847" applyNumberFormat="1" applyBorder="1" applyAlignment="1">
      <alignment horizontal="center" vertical="center" wrapText="1"/>
    </xf>
    <xf numFmtId="0" fontId="12" fillId="0" borderId="25" xfId="1847" applyBorder="1" applyAlignment="1">
      <alignment vertical="top" wrapText="1"/>
    </xf>
    <xf numFmtId="0" fontId="12" fillId="0" borderId="1" xfId="1847" applyBorder="1" applyAlignment="1">
      <alignment vertical="top" wrapText="1"/>
    </xf>
    <xf numFmtId="0" fontId="12" fillId="0" borderId="25" xfId="1847" applyBorder="1" applyAlignment="1">
      <alignment horizontal="right" vertical="center" wrapText="1"/>
    </xf>
    <xf numFmtId="2" fontId="12" fillId="0" borderId="51" xfId="1847" applyNumberFormat="1" applyBorder="1" applyAlignment="1">
      <alignment horizontal="center" vertical="center" wrapText="1"/>
    </xf>
    <xf numFmtId="0" fontId="12" fillId="0" borderId="23" xfId="1847" applyBorder="1" applyAlignment="1">
      <alignment horizontal="center" vertical="center"/>
    </xf>
    <xf numFmtId="2" fontId="12" fillId="0" borderId="3" xfId="1847" applyNumberFormat="1" applyBorder="1" applyAlignment="1">
      <alignment horizontal="center" wrapText="1"/>
    </xf>
    <xf numFmtId="2" fontId="12" fillId="0" borderId="24" xfId="1847" applyNumberFormat="1" applyBorder="1" applyAlignment="1">
      <alignment horizontal="center" vertical="center" wrapText="1"/>
    </xf>
    <xf numFmtId="0" fontId="12" fillId="0" borderId="53" xfId="1847" applyBorder="1" applyAlignment="1">
      <alignment wrapText="1"/>
    </xf>
    <xf numFmtId="0" fontId="112" fillId="0" borderId="24" xfId="1847" applyFont="1" applyBorder="1" applyAlignment="1">
      <alignment horizontal="left" vertical="center" wrapText="1"/>
    </xf>
    <xf numFmtId="0" fontId="12" fillId="0" borderId="23" xfId="1847" applyBorder="1" applyAlignment="1">
      <alignment vertical="center" wrapText="1"/>
    </xf>
    <xf numFmtId="2" fontId="106" fillId="0" borderId="47" xfId="1847" applyNumberFormat="1" applyFont="1" applyBorder="1" applyAlignment="1">
      <alignment horizontal="center" vertical="center" wrapText="1"/>
    </xf>
    <xf numFmtId="195" fontId="106" fillId="0" borderId="47" xfId="1847" applyNumberFormat="1" applyFont="1" applyBorder="1" applyAlignment="1">
      <alignment horizontal="center" vertical="center" wrapText="1"/>
    </xf>
    <xf numFmtId="0" fontId="12" fillId="0" borderId="0" xfId="1847" applyAlignment="1">
      <alignment horizontal="right" vertical="top" wrapText="1"/>
    </xf>
    <xf numFmtId="2" fontId="112" fillId="0" borderId="47" xfId="1847" applyNumberFormat="1" applyFont="1" applyBorder="1" applyAlignment="1">
      <alignment horizontal="center" vertical="center" wrapText="1"/>
    </xf>
    <xf numFmtId="0" fontId="12" fillId="0" borderId="2" xfId="1847" applyBorder="1" applyAlignment="1">
      <alignment horizontal="center" vertical="center" wrapText="1"/>
    </xf>
    <xf numFmtId="0" fontId="12" fillId="0" borderId="1" xfId="1847" applyBorder="1" applyAlignment="1">
      <alignment horizontal="center" vertical="center" wrapText="1"/>
    </xf>
    <xf numFmtId="0" fontId="18" fillId="0" borderId="0" xfId="1847" applyFont="1" applyAlignment="1">
      <alignment vertical="top"/>
    </xf>
    <xf numFmtId="0" fontId="118" fillId="0" borderId="0" xfId="1847" applyFont="1" applyAlignment="1">
      <alignment horizontal="left" vertical="top"/>
    </xf>
    <xf numFmtId="0" fontId="118" fillId="0" borderId="0" xfId="1847" applyFont="1" applyAlignment="1">
      <alignment horizontal="center" vertical="top"/>
    </xf>
    <xf numFmtId="0" fontId="119" fillId="0" borderId="0" xfId="1847" applyFont="1" applyAlignment="1">
      <alignment horizontal="center" wrapText="1"/>
    </xf>
    <xf numFmtId="0" fontId="106" fillId="0" borderId="0" xfId="1847" applyFont="1" applyAlignment="1">
      <alignment wrapText="1"/>
    </xf>
    <xf numFmtId="0" fontId="11" fillId="0" borderId="0" xfId="1847" applyFont="1" applyAlignment="1">
      <alignment horizontal="right"/>
    </xf>
    <xf numFmtId="0" fontId="10" fillId="0" borderId="0" xfId="1846" applyFont="1"/>
    <xf numFmtId="0" fontId="119" fillId="0" borderId="0" xfId="1847" applyFont="1" applyAlignment="1">
      <alignment horizontal="center" vertical="top" wrapText="1"/>
    </xf>
    <xf numFmtId="0" fontId="9" fillId="0" borderId="0" xfId="1847" applyFont="1" applyAlignment="1">
      <alignment horizontal="left" vertical="top" wrapText="1"/>
    </xf>
    <xf numFmtId="0" fontId="90" fillId="0" borderId="0" xfId="1392" applyFont="1">
      <alignment horizontal="left" vertical="top" wrapText="1"/>
    </xf>
    <xf numFmtId="0" fontId="90" fillId="0" borderId="53" xfId="1392" applyFont="1" applyBorder="1">
      <alignment horizontal="left" vertical="top" wrapText="1"/>
    </xf>
    <xf numFmtId="0" fontId="120" fillId="0" borderId="53" xfId="1848" applyFont="1" applyBorder="1"/>
    <xf numFmtId="0" fontId="120" fillId="0" borderId="0" xfId="1848" applyFont="1" applyAlignment="1">
      <alignment horizontal="right"/>
    </xf>
    <xf numFmtId="0" fontId="120" fillId="0" borderId="0" xfId="1848" applyFont="1"/>
    <xf numFmtId="0" fontId="90" fillId="0" borderId="0" xfId="1392" applyFont="1" applyAlignment="1"/>
    <xf numFmtId="0" fontId="90" fillId="0" borderId="53" xfId="1392" applyFont="1" applyBorder="1" applyAlignment="1"/>
    <xf numFmtId="2" fontId="121" fillId="0" borderId="53" xfId="1392" applyNumberFormat="1" applyFont="1" applyBorder="1" applyAlignment="1">
      <alignment horizontal="center"/>
    </xf>
    <xf numFmtId="0" fontId="121" fillId="0" borderId="53" xfId="1392" applyFont="1" applyBorder="1" applyAlignment="1">
      <alignment horizontal="center"/>
    </xf>
    <xf numFmtId="0" fontId="121" fillId="0" borderId="0" xfId="1392" applyFont="1" applyAlignment="1">
      <alignment horizontal="left" wrapText="1"/>
    </xf>
    <xf numFmtId="0" fontId="121" fillId="0" borderId="1" xfId="1392" applyFont="1" applyBorder="1" applyAlignment="1">
      <alignment horizontal="center" wrapText="1" readingOrder="1"/>
    </xf>
    <xf numFmtId="0" fontId="90" fillId="0" borderId="0" xfId="1392" applyFont="1" applyAlignment="1">
      <alignment horizontal="left" wrapText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4" fontId="90" fillId="0" borderId="0" xfId="1392" applyNumberFormat="1" applyFont="1" applyAlignment="1">
      <alignment horizontal="left" wrapText="1"/>
    </xf>
    <xf numFmtId="0" fontId="126" fillId="0" borderId="0" xfId="1849" applyFont="1">
      <alignment horizontal="left" vertical="top" wrapText="1"/>
    </xf>
    <xf numFmtId="0" fontId="128" fillId="0" borderId="0" xfId="1850" applyFont="1" applyAlignment="1">
      <alignment vertical="top" wrapText="1"/>
    </xf>
    <xf numFmtId="0" fontId="128" fillId="0" borderId="0" xfId="1850" applyFont="1" applyAlignment="1">
      <alignment horizontal="right" wrapText="1"/>
    </xf>
    <xf numFmtId="0" fontId="128" fillId="0" borderId="0" xfId="1850" applyFont="1" applyAlignment="1">
      <alignment horizontal="left" wrapText="1"/>
    </xf>
    <xf numFmtId="4" fontId="129" fillId="0" borderId="0" xfId="1850" applyNumberFormat="1" applyFont="1" applyAlignment="1">
      <alignment horizontal="right" wrapText="1"/>
    </xf>
    <xf numFmtId="0" fontId="130" fillId="0" borderId="0" xfId="1850" applyFont="1" applyAlignment="1">
      <alignment vertical="top" wrapText="1"/>
    </xf>
    <xf numFmtId="4" fontId="128" fillId="0" borderId="0" xfId="1850" applyNumberFormat="1" applyFont="1" applyAlignment="1">
      <alignment horizontal="left" wrapText="1"/>
    </xf>
    <xf numFmtId="0" fontId="0" fillId="0" borderId="0" xfId="1850" applyFont="1" applyAlignment="1">
      <alignment horizontal="left" wrapText="1"/>
    </xf>
    <xf numFmtId="0" fontId="0" fillId="0" borderId="0" xfId="1850" applyFont="1" applyAlignment="1">
      <alignment horizontal="right" wrapText="1"/>
    </xf>
    <xf numFmtId="0" fontId="0" fillId="0" borderId="0" xfId="1850" applyFont="1" applyAlignment="1">
      <alignment vertical="top" wrapText="1"/>
    </xf>
    <xf numFmtId="0" fontId="0" fillId="0" borderId="53" xfId="1850" applyFont="1" applyBorder="1" applyAlignment="1">
      <alignment vertical="top" wrapText="1"/>
    </xf>
    <xf numFmtId="0" fontId="126" fillId="0" borderId="0" xfId="1849" applyFont="1" applyAlignment="1"/>
    <xf numFmtId="0" fontId="7" fillId="0" borderId="0" xfId="1847" applyFont="1" applyAlignment="1">
      <alignment wrapText="1"/>
    </xf>
    <xf numFmtId="2" fontId="7" fillId="0" borderId="0" xfId="1847" applyNumberFormat="1" applyFont="1"/>
    <xf numFmtId="0" fontId="12" fillId="0" borderId="0" xfId="1847"/>
    <xf numFmtId="0" fontId="6" fillId="0" borderId="0" xfId="1847" applyFont="1" applyAlignment="1">
      <alignment horizontal="center" vertical="center" wrapText="1"/>
    </xf>
    <xf numFmtId="0" fontId="6" fillId="0" borderId="0" xfId="1847" applyFont="1" applyAlignment="1">
      <alignment horizontal="left" vertical="top" wrapText="1"/>
    </xf>
    <xf numFmtId="0" fontId="12" fillId="0" borderId="54" xfId="1847" applyBorder="1"/>
    <xf numFmtId="0" fontId="5" fillId="0" borderId="56" xfId="1847" applyFont="1" applyBorder="1"/>
    <xf numFmtId="0" fontId="131" fillId="0" borderId="56" xfId="1847" applyFont="1" applyBorder="1"/>
    <xf numFmtId="0" fontId="87" fillId="0" borderId="56" xfId="1847" applyFont="1" applyBorder="1"/>
    <xf numFmtId="0" fontId="12" fillId="0" borderId="56" xfId="1847" applyBorder="1"/>
    <xf numFmtId="0" fontId="12" fillId="0" borderId="56" xfId="1847" applyBorder="1" applyAlignment="1">
      <alignment horizontal="left"/>
    </xf>
    <xf numFmtId="0" fontId="5" fillId="0" borderId="54" xfId="1847" applyFont="1" applyBorder="1"/>
    <xf numFmtId="2" fontId="5" fillId="0" borderId="56" xfId="1847" applyNumberFormat="1" applyFont="1" applyBorder="1" applyAlignment="1">
      <alignment horizontal="center"/>
    </xf>
    <xf numFmtId="2" fontId="12" fillId="0" borderId="56" xfId="1847" applyNumberFormat="1" applyBorder="1" applyAlignment="1">
      <alignment horizontal="center"/>
    </xf>
    <xf numFmtId="2" fontId="12" fillId="0" borderId="54" xfId="1847" applyNumberFormat="1" applyBorder="1" applyAlignment="1">
      <alignment horizontal="center"/>
    </xf>
    <xf numFmtId="49" fontId="5" fillId="0" borderId="56" xfId="1847" applyNumberFormat="1" applyFont="1" applyBorder="1" applyAlignment="1">
      <alignment horizontal="center"/>
    </xf>
    <xf numFmtId="49" fontId="12" fillId="0" borderId="56" xfId="1847" applyNumberFormat="1" applyBorder="1" applyAlignment="1">
      <alignment horizontal="center"/>
    </xf>
    <xf numFmtId="49" fontId="12" fillId="0" borderId="54" xfId="1847" applyNumberFormat="1" applyBorder="1" applyAlignment="1">
      <alignment horizontal="center"/>
    </xf>
    <xf numFmtId="2" fontId="12" fillId="0" borderId="56" xfId="1847" applyNumberFormat="1" applyBorder="1"/>
    <xf numFmtId="0" fontId="131" fillId="0" borderId="56" xfId="1847" applyFont="1" applyBorder="1" applyAlignment="1">
      <alignment wrapText="1"/>
    </xf>
    <xf numFmtId="0" fontId="4" fillId="0" borderId="56" xfId="1847" applyFont="1" applyBorder="1" applyAlignment="1">
      <alignment wrapText="1"/>
    </xf>
    <xf numFmtId="0" fontId="4" fillId="0" borderId="56" xfId="1847" applyFont="1" applyBorder="1" applyAlignment="1">
      <alignment horizontal="center" wrapText="1"/>
    </xf>
    <xf numFmtId="0" fontId="12" fillId="0" borderId="56" xfId="1847" applyBorder="1" applyAlignment="1">
      <alignment horizontal="left" wrapText="1"/>
    </xf>
    <xf numFmtId="0" fontId="12" fillId="0" borderId="56" xfId="1847" applyBorder="1" applyAlignment="1">
      <alignment wrapText="1"/>
    </xf>
    <xf numFmtId="0" fontId="3" fillId="0" borderId="56" xfId="1847" applyFont="1" applyBorder="1" applyAlignment="1">
      <alignment horizontal="center" wrapText="1"/>
    </xf>
    <xf numFmtId="0" fontId="12" fillId="0" borderId="56" xfId="1847" applyBorder="1" applyAlignment="1">
      <alignment horizontal="center" wrapText="1"/>
    </xf>
    <xf numFmtId="0" fontId="12" fillId="0" borderId="0" xfId="1847"/>
    <xf numFmtId="0" fontId="21" fillId="0" borderId="0" xfId="1390" applyFont="1" applyAlignment="1">
      <alignment horizontal="left" indent="5"/>
    </xf>
    <xf numFmtId="0" fontId="21" fillId="0" borderId="0" xfId="1390" applyFont="1" applyAlignment="1">
      <alignment horizontal="center"/>
    </xf>
    <xf numFmtId="0" fontId="21" fillId="0" borderId="0" xfId="1390" applyFont="1" applyAlignment="1">
      <alignment horizontal="center" vertical="center"/>
    </xf>
    <xf numFmtId="0" fontId="21" fillId="0" borderId="0" xfId="1390" quotePrefix="1" applyFont="1" applyAlignment="1"/>
    <xf numFmtId="0" fontId="21" fillId="0" borderId="0" xfId="1390" quotePrefix="1" applyFont="1" applyAlignment="1">
      <alignment horizontal="center"/>
    </xf>
    <xf numFmtId="0" fontId="21" fillId="0" borderId="0" xfId="1390" quotePrefix="1" applyFont="1" applyAlignment="1">
      <alignment vertical="center"/>
    </xf>
    <xf numFmtId="0" fontId="21" fillId="0" borderId="0" xfId="1390" quotePrefix="1" applyFont="1" applyAlignment="1">
      <alignment horizontal="center" vertical="center"/>
    </xf>
    <xf numFmtId="0" fontId="90" fillId="0" borderId="0" xfId="1390" applyFont="1" applyAlignment="1">
      <alignment horizontal="left" indent="5"/>
    </xf>
    <xf numFmtId="0" fontId="90" fillId="0" borderId="0" xfId="1390" applyFont="1" applyAlignment="1">
      <alignment horizontal="center"/>
    </xf>
    <xf numFmtId="0" fontId="118" fillId="0" borderId="60" xfId="1390" applyFont="1" applyBorder="1" applyAlignment="1">
      <alignment horizontal="center" vertical="center" wrapText="1"/>
    </xf>
    <xf numFmtId="0" fontId="118" fillId="0" borderId="60" xfId="1390" applyFont="1" applyBorder="1" applyAlignment="1">
      <alignment horizontal="center" vertical="center"/>
    </xf>
    <xf numFmtId="0" fontId="118" fillId="0" borderId="3" xfId="1390" applyFont="1" applyBorder="1" applyAlignment="1">
      <alignment horizontal="center" vertical="center" wrapText="1"/>
    </xf>
    <xf numFmtId="0" fontId="121" fillId="0" borderId="0" xfId="1390" applyFont="1" applyAlignment="1">
      <alignment horizontal="left" indent="5"/>
    </xf>
    <xf numFmtId="0" fontId="121" fillId="0" borderId="0" xfId="1390" applyFont="1" applyAlignment="1">
      <alignment horizontal="center"/>
    </xf>
    <xf numFmtId="0" fontId="118" fillId="0" borderId="63" xfId="1390" applyFont="1" applyBorder="1" applyAlignment="1">
      <alignment horizontal="center" vertical="center" wrapText="1"/>
    </xf>
    <xf numFmtId="4" fontId="118" fillId="0" borderId="60" xfId="1390" applyNumberFormat="1" applyFont="1" applyBorder="1" applyAlignment="1">
      <alignment horizontal="center" vertical="center" wrapText="1"/>
    </xf>
    <xf numFmtId="4" fontId="118" fillId="0" borderId="62" xfId="1390" applyNumberFormat="1" applyFont="1" applyBorder="1" applyAlignment="1">
      <alignment horizontal="center" vertical="center" wrapText="1"/>
    </xf>
    <xf numFmtId="2" fontId="117" fillId="0" borderId="0" xfId="1390" applyNumberFormat="1" applyFont="1" applyAlignment="1">
      <alignment horizontal="center" vertical="center"/>
    </xf>
    <xf numFmtId="0" fontId="117" fillId="0" borderId="0" xfId="1390" applyFont="1" applyAlignment="1">
      <alignment horizontal="center" vertical="center"/>
    </xf>
    <xf numFmtId="4" fontId="117" fillId="0" borderId="0" xfId="1390" applyNumberFormat="1" applyFont="1" applyAlignment="1">
      <alignment horizontal="center" vertical="center"/>
    </xf>
    <xf numFmtId="188" fontId="117" fillId="0" borderId="0" xfId="1390" applyNumberFormat="1" applyFont="1" applyAlignment="1">
      <alignment horizontal="center" vertical="center"/>
    </xf>
    <xf numFmtId="196" fontId="117" fillId="0" borderId="0" xfId="1390" applyNumberFormat="1" applyFont="1" applyAlignment="1">
      <alignment horizontal="center" vertical="center"/>
    </xf>
    <xf numFmtId="0" fontId="132" fillId="0" borderId="0" xfId="1390" applyFont="1" applyAlignment="1">
      <alignment horizontal="center" vertical="center"/>
    </xf>
    <xf numFmtId="196" fontId="133" fillId="0" borderId="0" xfId="1390" applyNumberFormat="1" applyFont="1" applyAlignment="1">
      <alignment horizontal="center" vertical="center"/>
    </xf>
    <xf numFmtId="0" fontId="133" fillId="0" borderId="0" xfId="1390" applyFont="1" applyAlignment="1">
      <alignment horizontal="center" vertical="center"/>
    </xf>
    <xf numFmtId="168" fontId="117" fillId="0" borderId="0" xfId="1390" applyNumberFormat="1" applyFont="1" applyAlignment="1">
      <alignment horizontal="center" vertical="center"/>
    </xf>
    <xf numFmtId="4" fontId="132" fillId="0" borderId="0" xfId="1390" applyNumberFormat="1" applyFont="1" applyAlignment="1">
      <alignment horizontal="center" vertical="center"/>
    </xf>
    <xf numFmtId="0" fontId="110" fillId="0" borderId="0" xfId="0" applyFont="1" applyFill="1" applyAlignment="1">
      <alignment horizontal="left" wrapText="1"/>
    </xf>
    <xf numFmtId="0" fontId="110" fillId="0" borderId="0" xfId="0" applyFont="1" applyFill="1" applyAlignment="1"/>
    <xf numFmtId="4" fontId="20" fillId="0" borderId="65" xfId="0" applyNumberFormat="1" applyFont="1" applyFill="1" applyBorder="1" applyAlignment="1" applyProtection="1">
      <alignment horizontal="right" vertical="center"/>
    </xf>
    <xf numFmtId="0" fontId="19" fillId="0" borderId="56" xfId="0" applyNumberFormat="1" applyFont="1" applyFill="1" applyBorder="1" applyAlignment="1" applyProtection="1">
      <alignment horizontal="left" vertical="center" wrapText="1"/>
    </xf>
    <xf numFmtId="0" fontId="19" fillId="0" borderId="56" xfId="0" applyNumberFormat="1" applyFont="1" applyFill="1" applyBorder="1" applyAlignment="1" applyProtection="1">
      <alignment horizontal="center" vertical="center"/>
    </xf>
    <xf numFmtId="0" fontId="21" fillId="0" borderId="56" xfId="0" applyNumberFormat="1" applyFont="1" applyFill="1" applyBorder="1" applyAlignment="1" applyProtection="1">
      <alignment horizontal="center" vertical="center"/>
    </xf>
    <xf numFmtId="195" fontId="19" fillId="0" borderId="0" xfId="0" applyNumberFormat="1" applyFont="1" applyFill="1" applyBorder="1" applyAlignment="1" applyProtection="1">
      <alignment horizontal="left" vertical="center" wrapText="1"/>
    </xf>
    <xf numFmtId="9" fontId="23" fillId="0" borderId="55" xfId="0" applyNumberFormat="1" applyFont="1" applyFill="1" applyBorder="1" applyAlignment="1" applyProtection="1">
      <alignment horizontal="left" vertical="center"/>
    </xf>
    <xf numFmtId="0" fontId="127" fillId="0" borderId="0" xfId="0" applyNumberFormat="1" applyFont="1" applyFill="1" applyBorder="1" applyAlignment="1" applyProtection="1">
      <alignment horizontal="center" vertical="top"/>
    </xf>
    <xf numFmtId="0" fontId="127" fillId="0" borderId="0" xfId="0" applyNumberFormat="1" applyFont="1" applyFill="1" applyBorder="1" applyAlignment="1" applyProtection="1">
      <alignment vertical="top"/>
    </xf>
    <xf numFmtId="0" fontId="127" fillId="0" borderId="0" xfId="0" applyFont="1" applyAlignment="1"/>
    <xf numFmtId="0" fontId="12" fillId="0" borderId="21" xfId="1847" applyBorder="1" applyAlignment="1">
      <alignment horizontal="right" wrapText="1"/>
    </xf>
    <xf numFmtId="2" fontId="112" fillId="0" borderId="2" xfId="1847" applyNumberFormat="1" applyFont="1" applyBorder="1" applyAlignment="1">
      <alignment horizontal="center" vertical="center" wrapText="1"/>
    </xf>
    <xf numFmtId="0" fontId="2" fillId="0" borderId="49" xfId="1847" applyFont="1" applyBorder="1" applyAlignment="1">
      <alignment horizontal="right" wrapText="1"/>
    </xf>
    <xf numFmtId="0" fontId="12" fillId="0" borderId="23" xfId="1847" applyBorder="1" applyAlignment="1">
      <alignment horizontal="center" wrapText="1"/>
    </xf>
    <xf numFmtId="0" fontId="119" fillId="0" borderId="0" xfId="1847" applyFont="1" applyAlignment="1">
      <alignment wrapText="1"/>
    </xf>
    <xf numFmtId="0" fontId="128" fillId="0" borderId="0" xfId="1850" applyFont="1" applyBorder="1" applyAlignment="1">
      <alignment vertical="top" wrapText="1"/>
    </xf>
    <xf numFmtId="0" fontId="0" fillId="0" borderId="0" xfId="1850" applyFont="1" applyBorder="1" applyAlignment="1">
      <alignment horizontal="left" wrapText="1"/>
    </xf>
    <xf numFmtId="0" fontId="128" fillId="0" borderId="0" xfId="1850" applyFont="1" applyAlignment="1">
      <alignment horizontal="center" wrapText="1"/>
    </xf>
    <xf numFmtId="4" fontId="134" fillId="0" borderId="60" xfId="1390" applyNumberFormat="1" applyFont="1" applyBorder="1" applyAlignment="1">
      <alignment horizontal="center" vertical="center" wrapText="1"/>
    </xf>
    <xf numFmtId="0" fontId="136" fillId="0" borderId="0" xfId="1847" applyFont="1" applyAlignment="1">
      <alignment horizontal="center" vertical="top" wrapText="1"/>
    </xf>
    <xf numFmtId="0" fontId="112" fillId="0" borderId="0" xfId="1847" applyFont="1" applyAlignment="1">
      <alignment horizontal="left" vertical="top" wrapText="1"/>
    </xf>
    <xf numFmtId="0" fontId="12" fillId="0" borderId="0" xfId="1847"/>
    <xf numFmtId="2" fontId="12" fillId="0" borderId="48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2" fillId="0" borderId="0" xfId="1847"/>
    <xf numFmtId="0" fontId="12" fillId="0" borderId="60" xfId="1847" applyBorder="1" applyAlignment="1">
      <alignment horizontal="center" vertical="center"/>
    </xf>
    <xf numFmtId="4" fontId="44" fillId="0" borderId="60" xfId="1847" applyNumberFormat="1" applyFont="1" applyBorder="1" applyAlignment="1">
      <alignment horizontal="center" wrapText="1"/>
    </xf>
    <xf numFmtId="0" fontId="12" fillId="0" borderId="0" xfId="1847" applyAlignment="1">
      <alignment horizontal="center" vertical="center"/>
    </xf>
    <xf numFmtId="0" fontId="87" fillId="0" borderId="0" xfId="1847" applyFont="1" applyAlignment="1"/>
    <xf numFmtId="0" fontId="137" fillId="0" borderId="0" xfId="1847" applyFont="1" applyAlignment="1">
      <alignment horizontal="center" vertical="center"/>
    </xf>
    <xf numFmtId="0" fontId="138" fillId="0" borderId="0" xfId="1847" applyFont="1" applyAlignment="1">
      <alignment horizontal="center" vertical="center"/>
    </xf>
    <xf numFmtId="0" fontId="112" fillId="0" borderId="0" xfId="1847" applyFont="1" applyAlignment="1">
      <alignment horizontal="center" vertical="top"/>
    </xf>
    <xf numFmtId="0" fontId="119" fillId="0" borderId="0" xfId="1847" applyFont="1" applyAlignment="1">
      <alignment horizontal="left" vertical="top" wrapText="1"/>
    </xf>
    <xf numFmtId="0" fontId="21" fillId="0" borderId="0" xfId="1390" applyFont="1" applyAlignment="1">
      <alignment horizontal="center" vertical="top"/>
    </xf>
    <xf numFmtId="0" fontId="118" fillId="0" borderId="63" xfId="1390" applyFont="1" applyBorder="1" applyAlignment="1">
      <alignment horizontal="center" vertical="center" wrapText="1"/>
    </xf>
    <xf numFmtId="0" fontId="20" fillId="0" borderId="56" xfId="0" applyNumberFormat="1" applyFont="1" applyFill="1" applyBorder="1" applyAlignment="1" applyProtection="1">
      <alignment horizontal="center" vertical="center"/>
    </xf>
    <xf numFmtId="0" fontId="21" fillId="0" borderId="56" xfId="0" applyNumberFormat="1" applyFont="1" applyFill="1" applyBorder="1" applyAlignment="1" applyProtection="1">
      <alignment horizontal="center" vertical="center"/>
    </xf>
    <xf numFmtId="0" fontId="20" fillId="0" borderId="3" xfId="0" applyNumberFormat="1" applyFont="1" applyFill="1" applyBorder="1" applyAlignment="1" applyProtection="1">
      <alignment horizontal="center" vertical="center"/>
    </xf>
    <xf numFmtId="0" fontId="118" fillId="0" borderId="68" xfId="1390" applyFont="1" applyBorder="1" applyAlignment="1">
      <alignment horizontal="center" vertical="center" wrapText="1"/>
    </xf>
    <xf numFmtId="4" fontId="118" fillId="0" borderId="69" xfId="1390" applyNumberFormat="1" applyFont="1" applyBorder="1" applyAlignment="1">
      <alignment horizontal="center" vertical="center" wrapText="1"/>
    </xf>
    <xf numFmtId="0" fontId="118" fillId="0" borderId="71" xfId="1390" applyFont="1" applyBorder="1" applyAlignment="1">
      <alignment horizontal="left" vertical="center" wrapText="1"/>
    </xf>
    <xf numFmtId="0" fontId="118" fillId="0" borderId="70" xfId="1390" applyFont="1" applyBorder="1" applyAlignment="1">
      <alignment horizontal="left" vertical="center" wrapText="1"/>
    </xf>
    <xf numFmtId="0" fontId="134" fillId="0" borderId="60" xfId="1390" applyFont="1" applyBorder="1" applyAlignment="1">
      <alignment horizontal="left" vertical="center"/>
    </xf>
    <xf numFmtId="0" fontId="121" fillId="0" borderId="0" xfId="1390" applyFont="1" applyAlignment="1">
      <alignment horizontal="center"/>
    </xf>
    <xf numFmtId="0" fontId="90" fillId="0" borderId="57" xfId="1390" applyFont="1" applyBorder="1" applyAlignment="1">
      <alignment horizontal="center" wrapText="1"/>
    </xf>
    <xf numFmtId="0" fontId="121" fillId="0" borderId="58" xfId="1390" applyFont="1" applyBorder="1" applyAlignment="1">
      <alignment horizontal="center" vertical="center" wrapText="1"/>
    </xf>
    <xf numFmtId="0" fontId="121" fillId="0" borderId="0" xfId="1390" applyFont="1" applyAlignment="1">
      <alignment horizontal="center" vertical="center" wrapText="1"/>
    </xf>
    <xf numFmtId="0" fontId="121" fillId="0" borderId="53" xfId="1390" applyFont="1" applyBorder="1" applyAlignment="1">
      <alignment horizontal="center" vertical="center" wrapText="1"/>
    </xf>
    <xf numFmtId="0" fontId="118" fillId="0" borderId="59" xfId="1390" applyFont="1" applyBorder="1" applyAlignment="1">
      <alignment horizontal="center" vertical="center" wrapText="1"/>
    </xf>
    <xf numFmtId="0" fontId="118" fillId="0" borderId="61" xfId="1390" applyFont="1" applyBorder="1" applyAlignment="1">
      <alignment horizontal="center" vertical="center" wrapText="1"/>
    </xf>
    <xf numFmtId="0" fontId="118" fillId="0" borderId="24" xfId="1390" applyFont="1" applyBorder="1" applyAlignment="1">
      <alignment horizontal="center" vertical="center" wrapText="1"/>
    </xf>
    <xf numFmtId="0" fontId="118" fillId="0" borderId="62" xfId="1390" applyFont="1" applyBorder="1" applyAlignment="1">
      <alignment horizontal="center" vertical="center" wrapText="1"/>
    </xf>
    <xf numFmtId="0" fontId="118" fillId="0" borderId="60" xfId="1390" applyFont="1" applyBorder="1" applyAlignment="1">
      <alignment horizontal="center" vertical="center" wrapText="1"/>
    </xf>
    <xf numFmtId="1" fontId="118" fillId="0" borderId="3" xfId="1390" applyNumberFormat="1" applyFont="1" applyBorder="1" applyAlignment="1">
      <alignment horizontal="center" vertical="center" wrapText="1"/>
    </xf>
    <xf numFmtId="0" fontId="118" fillId="0" borderId="63" xfId="1390" applyFont="1" applyBorder="1" applyAlignment="1">
      <alignment horizontal="center" vertical="center" wrapText="1"/>
    </xf>
    <xf numFmtId="0" fontId="118" fillId="0" borderId="64" xfId="1390" applyFont="1" applyBorder="1" applyAlignment="1">
      <alignment horizontal="center" vertical="center" wrapText="1"/>
    </xf>
    <xf numFmtId="0" fontId="118" fillId="0" borderId="63" xfId="1390" applyFont="1" applyBorder="1" applyAlignment="1">
      <alignment horizontal="left" vertical="center" wrapText="1"/>
    </xf>
    <xf numFmtId="0" fontId="118" fillId="0" borderId="64" xfId="1390" applyFont="1" applyBorder="1" applyAlignment="1">
      <alignment horizontal="left" vertical="center" wrapText="1"/>
    </xf>
    <xf numFmtId="0" fontId="21" fillId="0" borderId="56" xfId="0" applyNumberFormat="1" applyFont="1" applyFill="1" applyBorder="1" applyAlignment="1" applyProtection="1">
      <alignment horizontal="center" vertical="center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/>
    </xf>
    <xf numFmtId="0" fontId="23" fillId="0" borderId="56" xfId="0" applyNumberFormat="1" applyFont="1" applyFill="1" applyBorder="1" applyAlignment="1" applyProtection="1">
      <alignment horizontal="center" vertical="center"/>
    </xf>
    <xf numFmtId="4" fontId="19" fillId="0" borderId="9" xfId="0" applyNumberFormat="1" applyFont="1" applyFill="1" applyBorder="1" applyAlignment="1" applyProtection="1">
      <alignment horizontal="center" vertical="center"/>
    </xf>
    <xf numFmtId="4" fontId="19" fillId="0" borderId="13" xfId="0" applyNumberFormat="1" applyFont="1" applyFill="1" applyBorder="1" applyAlignment="1" applyProtection="1">
      <alignment horizontal="center" vertical="center"/>
    </xf>
    <xf numFmtId="0" fontId="26" fillId="0" borderId="0" xfId="4"/>
    <xf numFmtId="0" fontId="20" fillId="0" borderId="14" xfId="0" applyNumberFormat="1" applyFont="1" applyFill="1" applyBorder="1" applyAlignment="1" applyProtection="1">
      <alignment horizontal="right" vertical="center" wrapText="1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3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11" xfId="0" applyNumberFormat="1" applyFont="1" applyFill="1" applyBorder="1" applyAlignment="1" applyProtection="1">
      <alignment horizontal="right" vertical="center" wrapText="1"/>
    </xf>
    <xf numFmtId="0" fontId="20" fillId="0" borderId="52" xfId="0" applyNumberFormat="1" applyFont="1" applyFill="1" applyBorder="1" applyAlignment="1" applyProtection="1">
      <alignment horizontal="right" vertical="center" wrapText="1"/>
    </xf>
    <xf numFmtId="0" fontId="20" fillId="0" borderId="56" xfId="0" applyNumberFormat="1" applyFont="1" applyFill="1" applyBorder="1" applyAlignment="1" applyProtection="1">
      <alignment horizontal="center" vertical="center"/>
    </xf>
    <xf numFmtId="0" fontId="107" fillId="0" borderId="0" xfId="0" applyFont="1" applyAlignment="1">
      <alignment horizontal="justify" vertical="top"/>
    </xf>
    <xf numFmtId="0" fontId="44" fillId="0" borderId="0" xfId="0" applyFont="1" applyAlignment="1"/>
    <xf numFmtId="0" fontId="21" fillId="0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1" fillId="0" borderId="20" xfId="0" applyNumberFormat="1" applyFont="1" applyFill="1" applyBorder="1" applyAlignment="1" applyProtection="1">
      <alignment horizontal="center" vertical="center"/>
    </xf>
    <xf numFmtId="0" fontId="21" fillId="0" borderId="15" xfId="0" applyNumberFormat="1" applyFont="1" applyFill="1" applyBorder="1" applyAlignment="1" applyProtection="1">
      <alignment horizontal="center" vertical="center"/>
    </xf>
    <xf numFmtId="0" fontId="20" fillId="0" borderId="66" xfId="0" applyNumberFormat="1" applyFont="1" applyFill="1" applyBorder="1" applyAlignment="1" applyProtection="1">
      <alignment horizontal="right" vertical="center" wrapText="1"/>
    </xf>
    <xf numFmtId="0" fontId="20" fillId="0" borderId="38" xfId="0" applyNumberFormat="1" applyFont="1" applyFill="1" applyBorder="1" applyAlignment="1" applyProtection="1">
      <alignment horizontal="right" vertical="center" wrapText="1"/>
    </xf>
    <xf numFmtId="0" fontId="20" fillId="0" borderId="67" xfId="0" applyNumberFormat="1" applyFont="1" applyFill="1" applyBorder="1" applyAlignment="1" applyProtection="1">
      <alignment horizontal="right" vertical="center" wrapText="1"/>
    </xf>
    <xf numFmtId="0" fontId="20" fillId="0" borderId="18" xfId="0" applyNumberFormat="1" applyFont="1" applyFill="1" applyBorder="1" applyAlignment="1" applyProtection="1">
      <alignment horizontal="right" vertical="center" wrapText="1"/>
    </xf>
    <xf numFmtId="0" fontId="20" fillId="0" borderId="19" xfId="0" applyNumberFormat="1" applyFont="1" applyFill="1" applyBorder="1" applyAlignment="1" applyProtection="1">
      <alignment horizontal="right" vertical="center" wrapText="1"/>
    </xf>
    <xf numFmtId="0" fontId="23" fillId="0" borderId="30" xfId="0" applyNumberFormat="1" applyFont="1" applyFill="1" applyBorder="1" applyAlignment="1" applyProtection="1">
      <alignment horizontal="right" vertical="center" wrapText="1"/>
    </xf>
    <xf numFmtId="0" fontId="23" fillId="0" borderId="3" xfId="0" applyNumberFormat="1" applyFont="1" applyFill="1" applyBorder="1" applyAlignment="1" applyProtection="1">
      <alignment horizontal="right" vertical="center" wrapText="1"/>
    </xf>
    <xf numFmtId="0" fontId="117" fillId="0" borderId="30" xfId="0" applyNumberFormat="1" applyFont="1" applyFill="1" applyBorder="1" applyAlignment="1" applyProtection="1">
      <alignment horizontal="right" vertical="top" wrapText="1"/>
    </xf>
    <xf numFmtId="0" fontId="117" fillId="0" borderId="3" xfId="0" applyNumberFormat="1" applyFont="1" applyFill="1" applyBorder="1" applyAlignment="1" applyProtection="1">
      <alignment horizontal="right" vertical="top" wrapText="1"/>
    </xf>
    <xf numFmtId="0" fontId="23" fillId="0" borderId="29" xfId="0" applyNumberFormat="1" applyFont="1" applyFill="1" applyBorder="1" applyAlignment="1" applyProtection="1">
      <alignment horizontal="right" vertical="center"/>
    </xf>
    <xf numFmtId="0" fontId="23" fillId="0" borderId="55" xfId="0" applyNumberFormat="1" applyFont="1" applyFill="1" applyBorder="1" applyAlignment="1" applyProtection="1">
      <alignment horizontal="right" vertical="center"/>
    </xf>
    <xf numFmtId="0" fontId="23" fillId="0" borderId="27" xfId="0" applyNumberFormat="1" applyFont="1" applyFill="1" applyBorder="1" applyAlignment="1" applyProtection="1">
      <alignment horizontal="right" vertical="center"/>
    </xf>
    <xf numFmtId="0" fontId="23" fillId="0" borderId="28" xfId="0" applyNumberFormat="1" applyFont="1" applyFill="1" applyBorder="1" applyAlignment="1" applyProtection="1">
      <alignment horizontal="right" vertical="center"/>
    </xf>
    <xf numFmtId="0" fontId="12" fillId="0" borderId="21" xfId="1847" applyBorder="1" applyAlignment="1">
      <alignment horizontal="left" vertical="center" wrapText="1"/>
    </xf>
    <xf numFmtId="0" fontId="12" fillId="0" borderId="46" xfId="1847" applyBorder="1" applyAlignment="1">
      <alignment horizontal="left" vertical="center" wrapText="1"/>
    </xf>
    <xf numFmtId="0" fontId="44" fillId="0" borderId="64" xfId="1847" applyFont="1" applyBorder="1" applyAlignment="1">
      <alignment horizontal="left" vertical="center" wrapText="1"/>
    </xf>
    <xf numFmtId="0" fontId="44" fillId="0" borderId="62" xfId="1847" applyFont="1" applyBorder="1" applyAlignment="1">
      <alignment horizontal="left" vertical="center" wrapText="1"/>
    </xf>
    <xf numFmtId="0" fontId="44" fillId="0" borderId="23" xfId="1847" applyFont="1" applyBorder="1" applyAlignment="1">
      <alignment horizontal="center" wrapText="1"/>
    </xf>
    <xf numFmtId="0" fontId="44" fillId="0" borderId="24" xfId="1847" applyFont="1" applyBorder="1" applyAlignment="1">
      <alignment horizontal="center" wrapText="1"/>
    </xf>
    <xf numFmtId="0" fontId="106" fillId="0" borderId="0" xfId="1847" applyFont="1" applyAlignment="1">
      <alignment horizontal="center" wrapText="1"/>
    </xf>
    <xf numFmtId="0" fontId="12" fillId="0" borderId="50" xfId="1847" applyBorder="1" applyAlignment="1">
      <alignment horizontal="center" vertical="top" wrapText="1"/>
    </xf>
    <xf numFmtId="0" fontId="12" fillId="0" borderId="51" xfId="1847" applyBorder="1" applyAlignment="1">
      <alignment horizontal="center" vertical="top" wrapText="1"/>
    </xf>
    <xf numFmtId="0" fontId="44" fillId="0" borderId="50" xfId="1847" applyFont="1" applyBorder="1" applyAlignment="1">
      <alignment horizontal="left" vertical="center" wrapText="1"/>
    </xf>
    <xf numFmtId="0" fontId="44" fillId="0" borderId="25" xfId="1847" applyFont="1" applyBorder="1" applyAlignment="1">
      <alignment horizontal="left" vertical="center" wrapText="1"/>
    </xf>
    <xf numFmtId="0" fontId="44" fillId="0" borderId="51" xfId="1847" applyFont="1" applyBorder="1" applyAlignment="1">
      <alignment horizontal="left" vertical="center" wrapText="1"/>
    </xf>
    <xf numFmtId="0" fontId="12" fillId="0" borderId="2" xfId="1847" applyBorder="1" applyAlignment="1">
      <alignment horizontal="center" vertical="center"/>
    </xf>
    <xf numFmtId="0" fontId="12" fillId="0" borderId="3" xfId="1847" applyBorder="1" applyAlignment="1">
      <alignment horizontal="center" vertical="center"/>
    </xf>
    <xf numFmtId="0" fontId="33" fillId="0" borderId="2" xfId="1847" applyFont="1" applyBorder="1" applyAlignment="1">
      <alignment vertical="top" wrapText="1"/>
    </xf>
    <xf numFmtId="0" fontId="12" fillId="0" borderId="3" xfId="1847" applyBorder="1" applyAlignment="1">
      <alignment vertical="top" wrapText="1"/>
    </xf>
    <xf numFmtId="2" fontId="12" fillId="0" borderId="2" xfId="1847" applyNumberFormat="1" applyBorder="1" applyAlignment="1">
      <alignment horizontal="center" vertical="top" wrapText="1"/>
    </xf>
    <xf numFmtId="0" fontId="33" fillId="0" borderId="21" xfId="1847" applyFont="1" applyBorder="1" applyAlignment="1">
      <alignment horizontal="center" vertical="top" wrapText="1"/>
    </xf>
    <xf numFmtId="0" fontId="33" fillId="0" borderId="46" xfId="1847" applyFont="1" applyBorder="1" applyAlignment="1">
      <alignment horizontal="center" vertical="top" wrapText="1"/>
    </xf>
    <xf numFmtId="0" fontId="33" fillId="0" borderId="23" xfId="1847" applyFont="1" applyBorder="1" applyAlignment="1">
      <alignment horizontal="center" vertical="top" wrapText="1"/>
    </xf>
    <xf numFmtId="0" fontId="33" fillId="0" borderId="24" xfId="1847" applyFont="1" applyBorder="1" applyAlignment="1">
      <alignment horizontal="center" vertical="top" wrapText="1"/>
    </xf>
    <xf numFmtId="0" fontId="12" fillId="0" borderId="23" xfId="1847" applyBorder="1" applyAlignment="1">
      <alignment horizontal="left" vertical="center" wrapText="1"/>
    </xf>
    <xf numFmtId="0" fontId="12" fillId="0" borderId="24" xfId="1847" applyBorder="1" applyAlignment="1">
      <alignment horizontal="left" vertical="center" wrapText="1"/>
    </xf>
    <xf numFmtId="0" fontId="12" fillId="0" borderId="21" xfId="1847" applyBorder="1" applyAlignment="1">
      <alignment horizontal="center" vertical="center"/>
    </xf>
    <xf numFmtId="0" fontId="12" fillId="0" borderId="49" xfId="1847" applyBorder="1" applyAlignment="1">
      <alignment horizontal="center" vertical="center"/>
    </xf>
    <xf numFmtId="0" fontId="12" fillId="0" borderId="23" xfId="1847" applyBorder="1" applyAlignment="1">
      <alignment horizontal="center" vertical="center"/>
    </xf>
    <xf numFmtId="0" fontId="33" fillId="0" borderId="21" xfId="1847" applyFont="1" applyBorder="1" applyAlignment="1">
      <alignment horizontal="center" vertical="center" wrapText="1"/>
    </xf>
    <xf numFmtId="0" fontId="33" fillId="0" borderId="46" xfId="1847" applyFont="1" applyBorder="1" applyAlignment="1">
      <alignment horizontal="center" vertical="center" wrapText="1"/>
    </xf>
    <xf numFmtId="0" fontId="33" fillId="0" borderId="49" xfId="1847" applyFont="1" applyBorder="1" applyAlignment="1">
      <alignment horizontal="center" vertical="center" wrapText="1"/>
    </xf>
    <xf numFmtId="0" fontId="33" fillId="0" borderId="47" xfId="1847" applyFont="1" applyBorder="1" applyAlignment="1">
      <alignment horizontal="center" vertical="center" wrapText="1"/>
    </xf>
    <xf numFmtId="0" fontId="12" fillId="0" borderId="50" xfId="1847" applyBorder="1" applyAlignment="1">
      <alignment horizontal="left" vertical="center" wrapText="1"/>
    </xf>
    <xf numFmtId="0" fontId="12" fillId="0" borderId="51" xfId="1847" applyBorder="1" applyAlignment="1">
      <alignment horizontal="left" vertical="center" wrapText="1"/>
    </xf>
    <xf numFmtId="0" fontId="12" fillId="0" borderId="48" xfId="1847" applyBorder="1" applyAlignment="1">
      <alignment horizontal="center" vertical="center"/>
    </xf>
    <xf numFmtId="0" fontId="2" fillId="0" borderId="21" xfId="1847" applyFont="1" applyBorder="1" applyAlignment="1">
      <alignment horizontal="left" vertical="center" wrapText="1"/>
    </xf>
    <xf numFmtId="0" fontId="2" fillId="0" borderId="22" xfId="1847" applyFont="1" applyBorder="1" applyAlignment="1">
      <alignment horizontal="left" vertical="center" wrapText="1"/>
    </xf>
    <xf numFmtId="0" fontId="2" fillId="0" borderId="49" xfId="1847" applyFont="1" applyBorder="1" applyAlignment="1">
      <alignment horizontal="left" vertical="center" wrapText="1"/>
    </xf>
    <xf numFmtId="0" fontId="2" fillId="0" borderId="0" xfId="1847" applyFont="1" applyAlignment="1">
      <alignment horizontal="left" vertical="center" wrapText="1"/>
    </xf>
    <xf numFmtId="0" fontId="2" fillId="0" borderId="23" xfId="1847" applyFont="1" applyBorder="1" applyAlignment="1">
      <alignment horizontal="left" vertical="center" wrapText="1"/>
    </xf>
    <xf numFmtId="0" fontId="2" fillId="0" borderId="53" xfId="1847" applyFont="1" applyBorder="1" applyAlignment="1">
      <alignment horizontal="left" vertical="center" wrapText="1"/>
    </xf>
    <xf numFmtId="0" fontId="12" fillId="0" borderId="21" xfId="1847" applyBorder="1" applyAlignment="1">
      <alignment horizontal="center" vertical="center" wrapText="1"/>
    </xf>
    <xf numFmtId="0" fontId="12" fillId="0" borderId="46" xfId="1847" applyBorder="1" applyAlignment="1">
      <alignment horizontal="center" vertical="center" wrapText="1"/>
    </xf>
    <xf numFmtId="0" fontId="12" fillId="0" borderId="49" xfId="1847" applyBorder="1" applyAlignment="1">
      <alignment horizontal="center" vertical="center" wrapText="1"/>
    </xf>
    <xf numFmtId="0" fontId="12" fillId="0" borderId="47" xfId="1847" applyBorder="1" applyAlignment="1">
      <alignment horizontal="center" vertical="center" wrapText="1"/>
    </xf>
    <xf numFmtId="2" fontId="12" fillId="0" borderId="48" xfId="1847" applyNumberFormat="1" applyBorder="1" applyAlignment="1">
      <alignment horizontal="center" vertical="top" wrapText="1"/>
    </xf>
    <xf numFmtId="0" fontId="44" fillId="0" borderId="2" xfId="1847" applyFont="1" applyBorder="1" applyAlignment="1">
      <alignment vertical="top" wrapText="1"/>
    </xf>
    <xf numFmtId="0" fontId="33" fillId="0" borderId="48" xfId="1847" applyFont="1" applyBorder="1" applyAlignment="1">
      <alignment vertical="top" wrapText="1"/>
    </xf>
    <xf numFmtId="0" fontId="12" fillId="0" borderId="22" xfId="1847" applyBorder="1" applyAlignment="1">
      <alignment horizontal="left" vertical="center" wrapText="1"/>
    </xf>
    <xf numFmtId="0" fontId="12" fillId="0" borderId="53" xfId="1847" applyBorder="1" applyAlignment="1">
      <alignment horizontal="left" vertical="center" wrapText="1"/>
    </xf>
    <xf numFmtId="0" fontId="118" fillId="0" borderId="0" xfId="1847" applyFont="1" applyAlignment="1">
      <alignment horizontal="left" vertical="top"/>
    </xf>
    <xf numFmtId="0" fontId="33" fillId="0" borderId="0" xfId="1847" applyFont="1" applyAlignment="1">
      <alignment horizontal="justify"/>
    </xf>
    <xf numFmtId="0" fontId="12" fillId="0" borderId="0" xfId="1847"/>
    <xf numFmtId="0" fontId="44" fillId="0" borderId="0" xfId="1847" applyFont="1" applyAlignment="1">
      <alignment horizontal="center" vertical="center" wrapText="1"/>
    </xf>
    <xf numFmtId="0" fontId="106" fillId="0" borderId="0" xfId="1847" applyFont="1" applyAlignment="1">
      <alignment horizontal="center" vertical="center" wrapText="1"/>
    </xf>
    <xf numFmtId="0" fontId="12" fillId="0" borderId="50" xfId="1847" applyBorder="1" applyAlignment="1">
      <alignment horizontal="center" vertical="center" wrapText="1"/>
    </xf>
    <xf numFmtId="0" fontId="12" fillId="0" borderId="51" xfId="1847" applyBorder="1" applyAlignment="1">
      <alignment horizontal="center" vertical="center" wrapText="1"/>
    </xf>
    <xf numFmtId="0" fontId="12" fillId="0" borderId="25" xfId="1847" applyBorder="1" applyAlignment="1">
      <alignment horizontal="left" vertical="center" wrapText="1"/>
    </xf>
    <xf numFmtId="0" fontId="12" fillId="0" borderId="1" xfId="1847" applyBorder="1" applyAlignment="1">
      <alignment horizontal="center" vertical="center" wrapText="1"/>
    </xf>
    <xf numFmtId="0" fontId="33" fillId="0" borderId="21" xfId="1847" applyFont="1" applyBorder="1" applyAlignment="1">
      <alignment horizontal="left" vertical="top" wrapText="1"/>
    </xf>
    <xf numFmtId="0" fontId="33" fillId="0" borderId="48" xfId="1847" applyFont="1" applyBorder="1" applyAlignment="1">
      <alignment horizontal="left" vertical="top" wrapText="1"/>
    </xf>
    <xf numFmtId="0" fontId="33" fillId="0" borderId="3" xfId="1847" applyFont="1" applyBorder="1" applyAlignment="1">
      <alignment horizontal="left" vertical="top" wrapText="1"/>
    </xf>
    <xf numFmtId="0" fontId="12" fillId="0" borderId="21" xfId="1847" applyBorder="1" applyAlignment="1">
      <alignment horizontal="center"/>
    </xf>
    <xf numFmtId="0" fontId="12" fillId="0" borderId="46" xfId="1847" applyBorder="1" applyAlignment="1">
      <alignment horizontal="center"/>
    </xf>
    <xf numFmtId="2" fontId="12" fillId="0" borderId="50" xfId="1847" applyNumberFormat="1" applyBorder="1" applyAlignment="1">
      <alignment horizontal="center" vertical="center" wrapText="1"/>
    </xf>
    <xf numFmtId="2" fontId="12" fillId="0" borderId="25" xfId="1847" applyNumberFormat="1" applyBorder="1" applyAlignment="1">
      <alignment horizontal="center" vertical="center" wrapText="1"/>
    </xf>
    <xf numFmtId="2" fontId="12" fillId="0" borderId="51" xfId="1847" applyNumberFormat="1" applyBorder="1" applyAlignment="1">
      <alignment horizontal="center" vertical="center" wrapText="1"/>
    </xf>
    <xf numFmtId="0" fontId="12" fillId="0" borderId="50" xfId="1847" applyBorder="1" applyAlignment="1">
      <alignment horizontal="center" wrapText="1"/>
    </xf>
    <xf numFmtId="0" fontId="12" fillId="0" borderId="25" xfId="1847" applyBorder="1" applyAlignment="1">
      <alignment horizontal="center" wrapText="1"/>
    </xf>
    <xf numFmtId="0" fontId="12" fillId="0" borderId="51" xfId="1847" applyBorder="1" applyAlignment="1">
      <alignment horizontal="center" wrapText="1"/>
    </xf>
    <xf numFmtId="2" fontId="12" fillId="0" borderId="46" xfId="1847" applyNumberFormat="1" applyBorder="1" applyAlignment="1">
      <alignment horizontal="center" vertical="center" wrapText="1"/>
    </xf>
    <xf numFmtId="2" fontId="12" fillId="0" borderId="48" xfId="1847" applyNumberFormat="1" applyBorder="1" applyAlignment="1">
      <alignment horizontal="center" wrapText="1"/>
    </xf>
    <xf numFmtId="0" fontId="135" fillId="0" borderId="2" xfId="1847" applyFont="1" applyBorder="1" applyAlignment="1">
      <alignment horizontal="left" vertical="top" wrapText="1"/>
    </xf>
    <xf numFmtId="0" fontId="135" fillId="0" borderId="48" xfId="1847" applyFont="1" applyBorder="1" applyAlignment="1">
      <alignment horizontal="left" vertical="top" wrapText="1"/>
    </xf>
    <xf numFmtId="0" fontId="135" fillId="0" borderId="3" xfId="1847" applyFont="1" applyBorder="1" applyAlignment="1">
      <alignment horizontal="left" vertical="top" wrapText="1"/>
    </xf>
    <xf numFmtId="2" fontId="12" fillId="0" borderId="2" xfId="1847" applyNumberFormat="1" applyBorder="1" applyAlignment="1">
      <alignment horizontal="center" vertical="center" wrapText="1"/>
    </xf>
    <xf numFmtId="2" fontId="12" fillId="0" borderId="48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07" fillId="0" borderId="0" xfId="1846" applyFont="1" applyAlignment="1">
      <alignment horizontal="justify" vertical="top"/>
    </xf>
    <xf numFmtId="0" fontId="44" fillId="0" borderId="0" xfId="1846" applyFont="1"/>
    <xf numFmtId="0" fontId="13" fillId="0" borderId="2" xfId="1846" applyBorder="1" applyAlignment="1">
      <alignment horizontal="center" vertical="center"/>
    </xf>
    <xf numFmtId="0" fontId="13" fillId="0" borderId="48" xfId="1846" applyBorder="1" applyAlignment="1">
      <alignment horizontal="center" vertical="center"/>
    </xf>
    <xf numFmtId="0" fontId="13" fillId="0" borderId="3" xfId="1846" applyBorder="1" applyAlignment="1">
      <alignment horizontal="center" vertical="center"/>
    </xf>
    <xf numFmtId="0" fontId="13" fillId="0" borderId="2" xfId="1846" applyBorder="1" applyAlignment="1">
      <alignment vertical="center" wrapText="1"/>
    </xf>
    <xf numFmtId="0" fontId="13" fillId="0" borderId="48" xfId="1846" applyBorder="1" applyAlignment="1">
      <alignment vertical="center" wrapText="1"/>
    </xf>
    <xf numFmtId="0" fontId="13" fillId="0" borderId="3" xfId="1846" applyBorder="1" applyAlignment="1">
      <alignment vertical="center" wrapText="1"/>
    </xf>
    <xf numFmtId="0" fontId="116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115" fillId="0" borderId="0" xfId="1846" applyFont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2" fontId="13" fillId="0" borderId="1" xfId="1846" applyNumberFormat="1" applyBorder="1" applyAlignment="1">
      <alignment horizontal="center" vertical="center" wrapText="1"/>
    </xf>
    <xf numFmtId="0" fontId="13" fillId="0" borderId="21" xfId="1846" applyBorder="1" applyAlignment="1">
      <alignment vertical="top" wrapText="1"/>
    </xf>
    <xf numFmtId="0" fontId="13" fillId="0" borderId="49" xfId="1846" applyBorder="1" applyAlignment="1">
      <alignment wrapText="1"/>
    </xf>
    <xf numFmtId="0" fontId="13" fillId="0" borderId="23" xfId="1846" applyBorder="1" applyAlignment="1">
      <alignment wrapText="1"/>
    </xf>
    <xf numFmtId="2" fontId="13" fillId="0" borderId="1" xfId="1846" applyNumberFormat="1" applyBorder="1" applyAlignment="1">
      <alignment horizontal="center" vertical="top" wrapText="1"/>
    </xf>
    <xf numFmtId="0" fontId="44" fillId="0" borderId="0" xfId="1846" applyFont="1" applyAlignment="1">
      <alignment horizontal="right"/>
    </xf>
    <xf numFmtId="0" fontId="44" fillId="0" borderId="47" xfId="1846" applyFont="1" applyBorder="1" applyAlignment="1">
      <alignment horizontal="right"/>
    </xf>
    <xf numFmtId="2" fontId="112" fillId="0" borderId="1" xfId="1846" applyNumberFormat="1" applyFont="1" applyBorder="1" applyAlignment="1">
      <alignment horizontal="center" vertical="top" wrapText="1"/>
    </xf>
    <xf numFmtId="0" fontId="44" fillId="0" borderId="22" xfId="1846" applyFont="1" applyBorder="1" applyAlignment="1">
      <alignment horizontal="right"/>
    </xf>
    <xf numFmtId="0" fontId="44" fillId="0" borderId="46" xfId="1846" applyFont="1" applyBorder="1" applyAlignment="1">
      <alignment horizontal="right"/>
    </xf>
    <xf numFmtId="0" fontId="13" fillId="0" borderId="22" xfId="1846" applyBorder="1" applyAlignment="1">
      <alignment vertical="center" wrapText="1"/>
    </xf>
    <xf numFmtId="0" fontId="13" fillId="0" borderId="47" xfId="1846" applyBorder="1" applyAlignment="1">
      <alignment vertical="center" wrapText="1"/>
    </xf>
    <xf numFmtId="0" fontId="10" fillId="0" borderId="21" xfId="1846" applyFont="1" applyBorder="1" applyAlignment="1">
      <alignment vertical="top" wrapText="1"/>
    </xf>
    <xf numFmtId="0" fontId="13" fillId="0" borderId="23" xfId="1846" applyBorder="1" applyAlignment="1">
      <alignment vertical="top" wrapText="1"/>
    </xf>
    <xf numFmtId="0" fontId="13" fillId="0" borderId="2" xfId="1846" applyBorder="1" applyAlignment="1">
      <alignment vertical="top" wrapText="1"/>
    </xf>
    <xf numFmtId="0" fontId="13" fillId="0" borderId="48" xfId="1846" applyBorder="1" applyAlignment="1">
      <alignment wrapText="1"/>
    </xf>
    <xf numFmtId="0" fontId="13" fillId="0" borderId="3" xfId="1846" applyBorder="1" applyAlignment="1">
      <alignment wrapText="1"/>
    </xf>
    <xf numFmtId="0" fontId="13" fillId="0" borderId="49" xfId="1846" applyBorder="1" applyAlignment="1">
      <alignment vertical="top" wrapText="1"/>
    </xf>
    <xf numFmtId="4" fontId="90" fillId="0" borderId="1" xfId="1392" applyNumberFormat="1" applyFont="1" applyBorder="1" applyAlignment="1">
      <alignment horizontal="right" wrapText="1" readingOrder="1"/>
    </xf>
    <xf numFmtId="0" fontId="90" fillId="0" borderId="1" xfId="1392" applyFont="1" applyBorder="1" applyAlignment="1">
      <alignment horizontal="left" vertical="top" wrapText="1" readingOrder="1"/>
    </xf>
    <xf numFmtId="0" fontId="90" fillId="0" borderId="1" xfId="1392" applyFont="1" applyBorder="1" applyAlignment="1">
      <alignment horizontal="left" wrapText="1" readingOrder="1"/>
    </xf>
    <xf numFmtId="9" fontId="90" fillId="0" borderId="1" xfId="1392" applyNumberFormat="1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wrapText="1" readingOrder="1"/>
    </xf>
    <xf numFmtId="0" fontId="121" fillId="0" borderId="1" xfId="1392" applyFont="1" applyBorder="1" applyAlignment="1">
      <alignment horizontal="left" wrapText="1" readingOrder="1"/>
    </xf>
    <xf numFmtId="4" fontId="121" fillId="0" borderId="1" xfId="1392" applyNumberFormat="1" applyFont="1" applyBorder="1" applyAlignment="1">
      <alignment horizontal="right" wrapText="1" readingOrder="1"/>
    </xf>
    <xf numFmtId="4" fontId="90" fillId="0" borderId="1" xfId="1392" applyNumberFormat="1" applyFont="1" applyBorder="1" applyAlignment="1">
      <alignment horizontal="right" vertical="top" wrapText="1" readingOrder="1"/>
    </xf>
    <xf numFmtId="0" fontId="121" fillId="0" borderId="1" xfId="1392" applyFont="1" applyBorder="1" applyAlignment="1">
      <alignment horizontal="center" wrapText="1" readingOrder="1"/>
    </xf>
    <xf numFmtId="10" fontId="90" fillId="0" borderId="1" xfId="1392" applyNumberFormat="1" applyFont="1" applyBorder="1" applyAlignment="1">
      <alignment horizontal="center" wrapText="1" readingOrder="1"/>
    </xf>
    <xf numFmtId="0" fontId="121" fillId="0" borderId="0" xfId="1392" applyFont="1" applyAlignment="1">
      <alignment horizontal="center" vertical="top" wrapText="1" readingOrder="1"/>
    </xf>
    <xf numFmtId="0" fontId="121" fillId="0" borderId="0" xfId="1392" applyFont="1" applyAlignment="1">
      <alignment horizontal="center" wrapText="1" readingOrder="1"/>
    </xf>
    <xf numFmtId="0" fontId="90" fillId="0" borderId="0" xfId="1392" applyFont="1" applyAlignment="1">
      <alignment horizontal="left" wrapText="1" readingOrder="1"/>
    </xf>
    <xf numFmtId="0" fontId="90" fillId="0" borderId="53" xfId="1392" applyFont="1" applyBorder="1" applyAlignment="1">
      <alignment horizontal="left" wrapText="1" readingOrder="1"/>
    </xf>
    <xf numFmtId="0" fontId="90" fillId="0" borderId="0" xfId="1392" applyFont="1" applyAlignment="1">
      <alignment horizontal="right" wrapText="1" readingOrder="1"/>
    </xf>
    <xf numFmtId="0" fontId="90" fillId="0" borderId="1" xfId="1392" applyFont="1" applyBorder="1" applyAlignment="1">
      <alignment horizontal="center" vertical="top" wrapText="1" readingOrder="1"/>
    </xf>
    <xf numFmtId="0" fontId="122" fillId="77" borderId="1" xfId="1392" applyFont="1" applyFill="1" applyBorder="1" applyAlignment="1">
      <alignment horizontal="center" wrapText="1" readingOrder="1"/>
    </xf>
    <xf numFmtId="0" fontId="90" fillId="0" borderId="1" xfId="1392" applyFont="1" applyBorder="1" applyAlignment="1">
      <alignment vertical="top" wrapText="1" readingOrder="1"/>
    </xf>
    <xf numFmtId="0" fontId="90" fillId="0" borderId="0" xfId="1392" applyFont="1">
      <alignment horizontal="left" vertical="top" wrapText="1"/>
    </xf>
    <xf numFmtId="0" fontId="121" fillId="0" borderId="0" xfId="1392" applyFont="1" applyAlignment="1">
      <alignment horizontal="left"/>
    </xf>
    <xf numFmtId="0" fontId="90" fillId="0" borderId="0" xfId="1392" applyFont="1" applyAlignment="1"/>
    <xf numFmtId="0" fontId="121" fillId="0" borderId="0" xfId="1392" applyFont="1" applyAlignment="1">
      <alignment horizontal="justify" vertical="top"/>
    </xf>
    <xf numFmtId="0" fontId="90" fillId="0" borderId="0" xfId="1392" applyFont="1" applyAlignment="1">
      <alignment horizontal="left" vertical="top"/>
    </xf>
    <xf numFmtId="0" fontId="26" fillId="0" borderId="72" xfId="4" applyFill="1" applyBorder="1"/>
    <xf numFmtId="0" fontId="26" fillId="0" borderId="73" xfId="4" applyFill="1" applyBorder="1"/>
    <xf numFmtId="0" fontId="26" fillId="0" borderId="74" xfId="4" applyFill="1" applyBorder="1"/>
    <xf numFmtId="0" fontId="26" fillId="0" borderId="23" xfId="4" applyFill="1" applyBorder="1"/>
    <xf numFmtId="0" fontId="26" fillId="0" borderId="53" xfId="4" applyFill="1" applyBorder="1"/>
    <xf numFmtId="0" fontId="26" fillId="0" borderId="24" xfId="4" applyFill="1" applyBorder="1"/>
    <xf numFmtId="0" fontId="140" fillId="0" borderId="75" xfId="1847" applyFont="1" applyBorder="1" applyAlignment="1">
      <alignment horizontal="right" vertical="center"/>
    </xf>
    <xf numFmtId="0" fontId="140" fillId="0" borderId="76" xfId="1847" applyFont="1" applyBorder="1" applyAlignment="1">
      <alignment horizontal="right" vertical="center"/>
    </xf>
    <xf numFmtId="9" fontId="140" fillId="0" borderId="77" xfId="1847" applyNumberFormat="1" applyFont="1" applyBorder="1" applyAlignment="1">
      <alignment horizontal="left" vertical="center"/>
    </xf>
    <xf numFmtId="4" fontId="140" fillId="0" borderId="3" xfId="1847" applyNumberFormat="1" applyFont="1" applyBorder="1" applyAlignment="1">
      <alignment horizontal="right" vertical="top" wrapText="1"/>
    </xf>
    <xf numFmtId="2" fontId="141" fillId="0" borderId="0" xfId="1847" applyNumberFormat="1" applyFont="1"/>
    <xf numFmtId="0" fontId="134" fillId="0" borderId="0" xfId="1847" applyFont="1" applyAlignment="1">
      <alignment horizontal="center" wrapText="1"/>
    </xf>
    <xf numFmtId="0" fontId="118" fillId="0" borderId="0" xfId="1847" applyFont="1" applyAlignment="1">
      <alignment wrapText="1"/>
    </xf>
    <xf numFmtId="0" fontId="141" fillId="0" borderId="0" xfId="1847" applyFont="1"/>
    <xf numFmtId="0" fontId="140" fillId="0" borderId="77" xfId="1847" applyFont="1" applyBorder="1" applyAlignment="1">
      <alignment horizontal="right" vertical="center"/>
    </xf>
    <xf numFmtId="2" fontId="112" fillId="0" borderId="2" xfId="1847" applyNumberFormat="1" applyFont="1" applyBorder="1" applyAlignment="1">
      <alignment horizontal="center" vertical="top" wrapText="1"/>
    </xf>
    <xf numFmtId="2" fontId="112" fillId="0" borderId="3" xfId="1847" applyNumberFormat="1" applyFont="1" applyBorder="1" applyAlignment="1">
      <alignment horizontal="center" vertical="top" wrapText="1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282833</xdr:colOff>
      <xdr:row>72</xdr:row>
      <xdr:rowOff>78053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282833</xdr:colOff>
      <xdr:row>73</xdr:row>
      <xdr:rowOff>41858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0</xdr:rowOff>
    </xdr:from>
    <xdr:to>
      <xdr:col>7</xdr:col>
      <xdr:colOff>0</xdr:colOff>
      <xdr:row>1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8F32E536-04B3-4015-AAF3-4E2380DF9DCA}"/>
            </a:ext>
          </a:extLst>
        </xdr:cNvPr>
        <xdr:cNvCxnSpPr/>
      </xdr:nvCxnSpPr>
      <xdr:spPr>
        <a:xfrm>
          <a:off x="1183005" y="161925"/>
          <a:ext cx="295084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E7A3-DC5E-4858-9A7A-A031F1FFD4EE}">
  <dimension ref="A1:AB30"/>
  <sheetViews>
    <sheetView view="pageBreakPreview" zoomScale="115" zoomScaleNormal="100" zoomScaleSheetLayoutView="115" workbookViewId="0">
      <selection activeCell="E13" sqref="E13"/>
    </sheetView>
  </sheetViews>
  <sheetFormatPr defaultRowHeight="15.6"/>
  <cols>
    <col min="1" max="1" width="6.33203125" style="152" customWidth="1"/>
    <col min="2" max="2" width="15.21875" style="152" customWidth="1"/>
    <col min="3" max="3" width="22" style="152" customWidth="1"/>
    <col min="4" max="4" width="32.44140625" style="152" customWidth="1"/>
    <col min="5" max="7" width="22" style="152" customWidth="1"/>
    <col min="10" max="10" width="9.44140625" customWidth="1"/>
  </cols>
  <sheetData>
    <row r="1" spans="1:28" s="191" customFormat="1" ht="18.75" customHeight="1">
      <c r="A1" s="262" t="s">
        <v>186</v>
      </c>
      <c r="B1" s="262"/>
      <c r="C1" s="262"/>
      <c r="D1" s="262"/>
      <c r="E1" s="262"/>
      <c r="F1" s="262"/>
      <c r="G1" s="262"/>
      <c r="J1" s="252">
        <v>1.65</v>
      </c>
      <c r="M1" s="192"/>
    </row>
    <row r="2" spans="1:28" s="191" customFormat="1" ht="14.25" customHeight="1">
      <c r="A2" s="262"/>
      <c r="B2" s="262"/>
      <c r="C2" s="262"/>
      <c r="D2" s="262"/>
      <c r="E2" s="262"/>
      <c r="F2" s="262"/>
      <c r="G2" s="262"/>
      <c r="M2" s="192"/>
    </row>
    <row r="3" spans="1:28" s="191" customFormat="1" ht="18" customHeight="1">
      <c r="A3" s="262"/>
      <c r="B3" s="262"/>
      <c r="C3" s="262"/>
      <c r="D3" s="262"/>
      <c r="E3" s="262"/>
      <c r="F3" s="262"/>
      <c r="G3" s="262"/>
      <c r="H3" s="193"/>
      <c r="I3" s="194"/>
      <c r="L3" s="192"/>
      <c r="M3" s="195"/>
      <c r="X3" s="194"/>
      <c r="AA3" s="192"/>
      <c r="AB3" s="194"/>
    </row>
    <row r="4" spans="1:28" s="191" customFormat="1" ht="39" customHeight="1">
      <c r="A4" s="263" t="s">
        <v>187</v>
      </c>
      <c r="B4" s="263"/>
      <c r="C4" s="263"/>
      <c r="D4" s="263"/>
      <c r="E4" s="263"/>
      <c r="F4" s="263"/>
      <c r="G4" s="263"/>
      <c r="H4" s="193"/>
      <c r="I4" s="194"/>
      <c r="L4" s="192"/>
      <c r="M4" s="195"/>
      <c r="X4" s="194"/>
      <c r="AA4" s="192"/>
      <c r="AB4" s="194"/>
    </row>
    <row r="5" spans="1:28" s="191" customFormat="1" ht="67.5" customHeight="1">
      <c r="A5" s="264" t="str">
        <f>'Смета № 1'!M14</f>
        <v>Строительство КЛ-0,4 кВ от РУ -0,4 кВ ТП-6/0,4 кВ № 94 с. Мамонтово, РЩ-0,4кВ, ПС 35 кВ № 34 Васютино, в т. ч. ПИР, МО, г.о. Богородский, с Мамонтово, 50:16:0401001:2214</v>
      </c>
      <c r="B5" s="264"/>
      <c r="C5" s="264"/>
      <c r="D5" s="264"/>
      <c r="E5" s="264"/>
      <c r="F5" s="264"/>
      <c r="G5" s="264"/>
      <c r="H5" s="193"/>
      <c r="I5" s="196"/>
      <c r="L5" s="192"/>
      <c r="M5" s="197"/>
      <c r="X5" s="196"/>
      <c r="AA5" s="192"/>
      <c r="AB5" s="196"/>
    </row>
    <row r="6" spans="1:28" s="191" customFormat="1" ht="19.5" customHeight="1">
      <c r="A6" s="265"/>
      <c r="B6" s="265"/>
      <c r="C6" s="265"/>
      <c r="D6" s="265"/>
      <c r="E6" s="265"/>
      <c r="F6" s="265"/>
      <c r="G6" s="265"/>
      <c r="H6" s="193"/>
      <c r="I6" s="196"/>
      <c r="L6" s="192"/>
      <c r="M6" s="197"/>
      <c r="X6" s="196"/>
      <c r="AA6" s="192"/>
      <c r="AB6" s="196"/>
    </row>
    <row r="7" spans="1:28" s="191" customFormat="1" ht="12" customHeight="1">
      <c r="A7" s="266"/>
      <c r="B7" s="266"/>
      <c r="C7" s="266"/>
      <c r="D7" s="266"/>
      <c r="E7" s="266"/>
      <c r="F7" s="266"/>
      <c r="G7" s="266"/>
      <c r="M7" s="192"/>
    </row>
    <row r="8" spans="1:28" s="198" customFormat="1" ht="29.25" customHeight="1">
      <c r="A8" s="267" t="s">
        <v>58</v>
      </c>
      <c r="B8" s="269" t="s">
        <v>188</v>
      </c>
      <c r="C8" s="271" t="s">
        <v>189</v>
      </c>
      <c r="D8" s="271"/>
      <c r="E8" s="272" t="s">
        <v>190</v>
      </c>
      <c r="F8" s="272"/>
      <c r="G8" s="272"/>
      <c r="M8" s="199"/>
    </row>
    <row r="9" spans="1:28" s="198" customFormat="1" ht="48.75" customHeight="1">
      <c r="A9" s="268"/>
      <c r="B9" s="270"/>
      <c r="C9" s="271"/>
      <c r="D9" s="271"/>
      <c r="E9" s="200" t="s">
        <v>191</v>
      </c>
      <c r="F9" s="201" t="s">
        <v>192</v>
      </c>
      <c r="G9" s="200" t="s">
        <v>193</v>
      </c>
      <c r="M9" s="199"/>
    </row>
    <row r="10" spans="1:28" s="203" customFormat="1" ht="18" customHeight="1">
      <c r="A10" s="202">
        <v>1</v>
      </c>
      <c r="B10" s="200">
        <v>2</v>
      </c>
      <c r="C10" s="273">
        <v>3</v>
      </c>
      <c r="D10" s="274"/>
      <c r="E10" s="200">
        <v>5</v>
      </c>
      <c r="F10" s="200">
        <v>6</v>
      </c>
      <c r="G10" s="200">
        <v>7</v>
      </c>
      <c r="M10" s="204"/>
    </row>
    <row r="11" spans="1:28" s="203" customFormat="1" ht="31.2" customHeight="1">
      <c r="A11" s="200">
        <v>1</v>
      </c>
      <c r="B11" s="205" t="s">
        <v>194</v>
      </c>
      <c r="C11" s="275" t="s">
        <v>195</v>
      </c>
      <c r="D11" s="276"/>
      <c r="E11" s="206">
        <v>42555.71</v>
      </c>
      <c r="F11" s="207">
        <f>E11*22%</f>
        <v>9362.2561999999998</v>
      </c>
      <c r="G11" s="207">
        <f t="shared" ref="G11:G13" si="0">F11+E11</f>
        <v>51917.966199999995</v>
      </c>
      <c r="M11" s="204"/>
    </row>
    <row r="12" spans="1:28" s="203" customFormat="1" ht="36.75" customHeight="1">
      <c r="A12" s="200">
        <v>2</v>
      </c>
      <c r="B12" s="205" t="s">
        <v>196</v>
      </c>
      <c r="C12" s="275" t="s">
        <v>213</v>
      </c>
      <c r="D12" s="276"/>
      <c r="E12" s="206">
        <f>4800*J1</f>
        <v>7920</v>
      </c>
      <c r="F12" s="207">
        <f t="shared" ref="F12:F13" si="1">E12*22%</f>
        <v>1742.4</v>
      </c>
      <c r="G12" s="207">
        <f t="shared" si="0"/>
        <v>9662.4</v>
      </c>
      <c r="H12" s="208"/>
      <c r="I12" s="209"/>
      <c r="J12" s="210"/>
      <c r="K12" s="208"/>
      <c r="L12" s="210"/>
      <c r="M12" s="211"/>
      <c r="N12" s="212"/>
      <c r="O12" s="211"/>
      <c r="P12" s="213"/>
      <c r="Q12" s="214"/>
      <c r="R12" s="214"/>
      <c r="S12" s="215"/>
      <c r="T12" s="215"/>
      <c r="U12" s="215"/>
      <c r="V12" s="215"/>
      <c r="W12" s="215"/>
    </row>
    <row r="13" spans="1:28" s="203" customFormat="1" ht="36.75" customHeight="1">
      <c r="A13" s="257">
        <v>3</v>
      </c>
      <c r="B13" s="253" t="s">
        <v>196</v>
      </c>
      <c r="C13" s="259" t="s">
        <v>214</v>
      </c>
      <c r="D13" s="260"/>
      <c r="E13" s="258">
        <f>32880*J1</f>
        <v>54252</v>
      </c>
      <c r="F13" s="207">
        <f t="shared" si="1"/>
        <v>11935.44</v>
      </c>
      <c r="G13" s="207">
        <f t="shared" si="0"/>
        <v>66187.44</v>
      </c>
      <c r="H13" s="208"/>
      <c r="I13" s="209"/>
      <c r="J13" s="210"/>
      <c r="K13" s="208"/>
      <c r="L13" s="210"/>
      <c r="M13" s="211"/>
      <c r="N13" s="212"/>
      <c r="O13" s="211"/>
      <c r="P13" s="213"/>
      <c r="Q13" s="214"/>
      <c r="R13" s="214"/>
      <c r="S13" s="215"/>
      <c r="T13" s="215"/>
      <c r="U13" s="215"/>
      <c r="V13" s="215"/>
      <c r="W13" s="215"/>
    </row>
    <row r="14" spans="1:28" s="203" customFormat="1" ht="35.4" customHeight="1">
      <c r="A14" s="261" t="s">
        <v>197</v>
      </c>
      <c r="B14" s="261"/>
      <c r="C14" s="261"/>
      <c r="D14" s="261"/>
      <c r="E14" s="237">
        <f>E11+E12+E13</f>
        <v>104727.70999999999</v>
      </c>
      <c r="F14" s="237">
        <f>F11+F12+F13</f>
        <v>23040.0962</v>
      </c>
      <c r="G14" s="237">
        <f>G11+G12+G13</f>
        <v>127767.80619999999</v>
      </c>
      <c r="H14" s="216"/>
      <c r="I14" s="210"/>
      <c r="J14" s="209"/>
      <c r="K14" s="209"/>
      <c r="L14" s="210"/>
      <c r="M14" s="209"/>
      <c r="N14" s="209"/>
      <c r="O14" s="209"/>
      <c r="P14" s="209"/>
      <c r="Q14" s="215"/>
      <c r="R14" s="215"/>
      <c r="S14" s="215"/>
      <c r="T14" s="215"/>
      <c r="U14" s="215"/>
      <c r="V14" s="215"/>
      <c r="W14" s="215"/>
    </row>
    <row r="15" spans="1:28" s="203" customFormat="1" ht="17.25" customHeight="1">
      <c r="A15" s="153"/>
      <c r="B15" s="154"/>
      <c r="C15" s="234"/>
      <c r="D15" s="155"/>
      <c r="E15" s="156"/>
      <c r="F15" s="157"/>
      <c r="G15" s="158"/>
      <c r="H15" s="213"/>
      <c r="I15" s="217"/>
      <c r="J15" s="213"/>
      <c r="K15" s="213"/>
      <c r="L15" s="217"/>
      <c r="M15" s="213"/>
      <c r="N15" s="213"/>
      <c r="O15" s="213"/>
      <c r="P15" s="213"/>
      <c r="Q15" s="215"/>
      <c r="R15" s="215"/>
      <c r="S15" s="215"/>
      <c r="T15" s="215"/>
      <c r="U15" s="215"/>
      <c r="V15" s="215"/>
      <c r="W15" s="215"/>
    </row>
    <row r="16" spans="1:28" s="218" customFormat="1">
      <c r="A16" s="159"/>
      <c r="B16" s="160"/>
      <c r="C16" s="235"/>
      <c r="D16" s="159"/>
      <c r="E16" s="159"/>
      <c r="F16" s="159"/>
      <c r="G16" s="159"/>
    </row>
    <row r="17" spans="1:13" s="219" customFormat="1">
      <c r="A17" s="161"/>
      <c r="B17" s="236" t="s">
        <v>155</v>
      </c>
      <c r="C17" s="162"/>
      <c r="D17" s="159"/>
      <c r="E17" s="161"/>
      <c r="F17" s="161"/>
      <c r="G17" s="159"/>
    </row>
    <row r="18" spans="1:13" s="219" customFormat="1" ht="16.5" customHeight="1">
      <c r="A18" s="152"/>
      <c r="B18" s="152"/>
      <c r="C18" s="152"/>
      <c r="D18" s="152"/>
      <c r="E18" s="152"/>
      <c r="F18" s="152"/>
      <c r="G18" s="152"/>
    </row>
    <row r="19" spans="1:13" s="191" customFormat="1" ht="14.25" customHeight="1">
      <c r="A19" s="163"/>
      <c r="B19" s="163"/>
      <c r="C19" s="163"/>
      <c r="D19" s="163"/>
      <c r="E19" s="163"/>
      <c r="F19" s="163"/>
      <c r="G19" s="163"/>
      <c r="M19" s="192"/>
    </row>
    <row r="20" spans="1:13" s="198" customFormat="1" ht="14.25" customHeight="1">
      <c r="A20" s="152"/>
      <c r="B20" s="152"/>
      <c r="C20" s="152"/>
      <c r="D20" s="152"/>
      <c r="E20" s="152"/>
      <c r="F20" s="152"/>
      <c r="G20" s="152"/>
      <c r="M20" s="199"/>
    </row>
    <row r="21" spans="1:13" s="198" customFormat="1" ht="22.8" customHeight="1">
      <c r="A21" s="152"/>
      <c r="B21" s="152"/>
      <c r="C21" s="152"/>
      <c r="D21" s="152"/>
      <c r="E21" s="152"/>
      <c r="F21" s="152"/>
      <c r="G21" s="152"/>
      <c r="M21" s="199"/>
    </row>
    <row r="22" spans="1:13" s="198" customFormat="1" ht="14.25" customHeight="1">
      <c r="A22" s="152"/>
      <c r="B22" s="152"/>
      <c r="C22" s="152"/>
      <c r="D22" s="152"/>
      <c r="E22" s="152"/>
      <c r="F22" s="152"/>
      <c r="G22" s="152"/>
      <c r="M22" s="199"/>
    </row>
    <row r="23" spans="1:13" s="198" customFormat="1" ht="14.25" customHeight="1">
      <c r="A23" s="152"/>
      <c r="B23" s="152"/>
      <c r="C23" s="152"/>
      <c r="D23" s="152"/>
      <c r="E23" s="152"/>
      <c r="F23" s="152"/>
      <c r="G23" s="152"/>
      <c r="M23" s="199"/>
    </row>
    <row r="24" spans="1:13" s="198" customFormat="1" ht="14.25" customHeight="1">
      <c r="A24" s="152"/>
      <c r="B24" s="152"/>
      <c r="C24" s="152"/>
      <c r="D24" s="152"/>
      <c r="E24" s="152"/>
      <c r="F24" s="152"/>
      <c r="G24" s="152"/>
      <c r="M24" s="199"/>
    </row>
    <row r="25" spans="1:13" s="198" customFormat="1" ht="15.6" customHeight="1">
      <c r="A25" s="152"/>
      <c r="B25" s="152"/>
      <c r="C25" s="152"/>
      <c r="D25" s="152"/>
      <c r="E25" s="152"/>
      <c r="F25" s="152"/>
      <c r="G25" s="152"/>
      <c r="M25" s="199"/>
    </row>
    <row r="26" spans="1:13" s="198" customFormat="1" ht="14.25" customHeight="1">
      <c r="A26" s="152"/>
      <c r="B26" s="152"/>
      <c r="C26" s="152"/>
      <c r="D26" s="152"/>
      <c r="E26" s="152"/>
      <c r="F26" s="152"/>
      <c r="G26" s="152"/>
      <c r="M26" s="199"/>
    </row>
    <row r="27" spans="1:13" s="198" customFormat="1" ht="14.25" customHeight="1">
      <c r="A27" s="152"/>
      <c r="B27" s="152"/>
      <c r="C27" s="152"/>
      <c r="D27" s="152"/>
      <c r="E27" s="152"/>
      <c r="F27" s="152"/>
      <c r="G27" s="152"/>
      <c r="M27" s="199"/>
    </row>
    <row r="28" spans="1:13" s="198" customFormat="1" ht="13.2" customHeight="1">
      <c r="A28" s="152"/>
      <c r="B28" s="152"/>
      <c r="C28" s="152"/>
      <c r="D28" s="152"/>
      <c r="E28" s="152"/>
      <c r="F28" s="152"/>
      <c r="G28" s="152"/>
      <c r="M28" s="199"/>
    </row>
    <row r="29" spans="1:13" s="191" customFormat="1" ht="10.8" customHeight="1">
      <c r="A29" s="152"/>
      <c r="B29" s="152"/>
      <c r="C29" s="152"/>
      <c r="D29" s="152"/>
      <c r="E29" s="152"/>
      <c r="F29" s="152"/>
      <c r="G29" s="152"/>
      <c r="M29" s="192"/>
    </row>
    <row r="30" spans="1:13" s="190" customFormat="1" ht="13.8" customHeight="1">
      <c r="A30" s="152"/>
      <c r="B30" s="152"/>
      <c r="C30" s="152"/>
      <c r="D30" s="152"/>
      <c r="E30" s="152"/>
      <c r="F30" s="152"/>
      <c r="G30" s="152"/>
    </row>
  </sheetData>
  <mergeCells count="12">
    <mergeCell ref="C13:D13"/>
    <mergeCell ref="A14:D14"/>
    <mergeCell ref="A1:G3"/>
    <mergeCell ref="A4:G4"/>
    <mergeCell ref="A5:G7"/>
    <mergeCell ref="A8:A9"/>
    <mergeCell ref="B8:B9"/>
    <mergeCell ref="C8:D9"/>
    <mergeCell ref="E8:G8"/>
    <mergeCell ref="C10:D10"/>
    <mergeCell ref="C11:D11"/>
    <mergeCell ref="C12:D12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9"/>
  <sheetViews>
    <sheetView view="pageBreakPreview" topLeftCell="A15" zoomScaleNormal="100" zoomScaleSheetLayoutView="100" workbookViewId="0">
      <selection activeCell="K32" sqref="K32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4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8" customFormat="1" ht="14.4" hidden="1" outlineLevel="1">
      <c r="A1" s="16"/>
      <c r="B1" s="16"/>
      <c r="C1" s="17"/>
      <c r="D1" s="16"/>
      <c r="E1" s="16"/>
      <c r="G1" s="19"/>
      <c r="H1" s="20"/>
      <c r="L1" s="85"/>
      <c r="N1" s="25"/>
    </row>
    <row r="2" spans="1:14" s="18" customFormat="1" ht="15" hidden="1" customHeight="1" outlineLevel="1">
      <c r="A2" s="297" t="s">
        <v>16</v>
      </c>
      <c r="B2" s="298"/>
      <c r="C2" s="26" t="s">
        <v>17</v>
      </c>
      <c r="D2" s="25"/>
      <c r="E2" s="16"/>
      <c r="G2" s="19"/>
      <c r="H2" s="26" t="s">
        <v>18</v>
      </c>
      <c r="I2" s="25"/>
      <c r="J2" s="25"/>
      <c r="K2" s="25"/>
      <c r="L2" s="85"/>
      <c r="N2" s="25"/>
    </row>
    <row r="3" spans="1:14" s="25" customFormat="1" ht="14.4" hidden="1" outlineLevel="1">
      <c r="A3" s="27" t="s">
        <v>62</v>
      </c>
      <c r="B3" s="28"/>
      <c r="C3" s="29"/>
      <c r="E3" s="29"/>
      <c r="F3" s="30"/>
      <c r="G3" s="19"/>
      <c r="H3" s="29" t="s">
        <v>29</v>
      </c>
      <c r="I3" s="29"/>
      <c r="J3" s="30"/>
      <c r="L3" s="85"/>
    </row>
    <row r="4" spans="1:14" s="25" customFormat="1" ht="14.4" hidden="1" outlineLevel="1">
      <c r="A4" s="27" t="s">
        <v>19</v>
      </c>
      <c r="B4" s="29"/>
      <c r="C4" s="29"/>
      <c r="E4" s="29"/>
      <c r="F4" s="30"/>
      <c r="G4" s="19"/>
      <c r="H4" s="23" t="s">
        <v>30</v>
      </c>
      <c r="I4" s="29"/>
      <c r="J4" s="30"/>
      <c r="L4" s="85"/>
    </row>
    <row r="5" spans="1:14" s="18" customFormat="1" ht="17.25" hidden="1" customHeight="1" outlineLevel="1">
      <c r="A5" s="37" t="s">
        <v>63</v>
      </c>
      <c r="B5" s="29"/>
      <c r="C5" s="31"/>
      <c r="D5" s="25"/>
      <c r="E5" s="21"/>
      <c r="F5" s="22"/>
      <c r="G5" s="19"/>
      <c r="H5" s="23" t="s">
        <v>22</v>
      </c>
      <c r="I5" s="29"/>
      <c r="J5" s="30"/>
      <c r="K5" s="25"/>
      <c r="L5" s="85"/>
      <c r="N5" s="25"/>
    </row>
    <row r="6" spans="1:14" s="18" customFormat="1" ht="17.25" hidden="1" customHeight="1" outlineLevel="1">
      <c r="A6" s="27"/>
      <c r="B6" s="29"/>
      <c r="C6" s="31"/>
      <c r="D6" s="25"/>
      <c r="E6" s="21"/>
      <c r="F6" s="22"/>
      <c r="G6" s="19"/>
      <c r="H6" s="25"/>
      <c r="I6" s="29"/>
      <c r="J6" s="30"/>
      <c r="K6" s="25"/>
      <c r="L6" s="85"/>
      <c r="N6" s="25"/>
    </row>
    <row r="7" spans="1:14" s="25" customFormat="1" ht="17.25" hidden="1" customHeight="1" outlineLevel="1">
      <c r="A7" s="27"/>
      <c r="B7" s="29"/>
      <c r="C7" s="31"/>
      <c r="E7" s="29"/>
      <c r="F7" s="30"/>
      <c r="G7" s="19"/>
      <c r="H7" s="23"/>
      <c r="I7" s="29"/>
      <c r="J7" s="30"/>
      <c r="L7" s="85"/>
    </row>
    <row r="8" spans="1:14" s="18" customFormat="1" ht="17.25" hidden="1" customHeight="1" outlineLevel="1">
      <c r="A8" s="32" t="s">
        <v>21</v>
      </c>
      <c r="B8" s="33"/>
      <c r="C8" s="31"/>
      <c r="D8" s="25"/>
      <c r="E8" s="21"/>
      <c r="F8" s="22"/>
      <c r="G8" s="19"/>
      <c r="H8" s="32" t="s">
        <v>28</v>
      </c>
      <c r="I8" s="30"/>
      <c r="J8" s="30"/>
      <c r="K8" s="25"/>
      <c r="L8" s="85"/>
      <c r="N8" s="25"/>
    </row>
    <row r="9" spans="1:14" s="18" customFormat="1" ht="17.25" hidden="1" customHeight="1" outlineLevel="1">
      <c r="A9" s="27" t="s">
        <v>27</v>
      </c>
      <c r="B9" s="33"/>
      <c r="C9" s="30"/>
      <c r="D9" s="25"/>
      <c r="E9" s="22"/>
      <c r="F9" s="22"/>
      <c r="G9" s="19"/>
      <c r="H9" s="27" t="s">
        <v>27</v>
      </c>
      <c r="I9" s="34"/>
      <c r="J9" s="30"/>
      <c r="K9" s="25"/>
      <c r="L9" s="85"/>
      <c r="N9" s="25"/>
    </row>
    <row r="10" spans="1:14" s="18" customFormat="1" ht="15.75" hidden="1" customHeight="1" outlineLevel="1">
      <c r="C10" s="30"/>
      <c r="D10" s="25"/>
      <c r="E10" s="22"/>
      <c r="F10" s="22"/>
      <c r="G10" s="19"/>
      <c r="H10" s="35"/>
      <c r="I10" s="36"/>
      <c r="J10" s="36"/>
      <c r="K10" s="25"/>
      <c r="L10" s="85"/>
      <c r="N10" s="25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300" t="s">
        <v>15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</row>
    <row r="14" spans="1:14" ht="39" customHeight="1">
      <c r="A14" s="301" t="s">
        <v>211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M14" t="str">
        <f>A14</f>
        <v>Строительство КЛ-0,4 кВ от РУ -0,4 кВ ТП-6/0,4 кВ № 94 с. Мамонтово, РЩ-0,4кВ, ПС 35 кВ № 34 Васютино, в т. ч. ПИР, МО, г.о. Богородский, с Мамонтово, 50:16:0401001:2214</v>
      </c>
    </row>
    <row r="15" spans="1:14" ht="15.75" customHeight="1">
      <c r="A15" s="299"/>
      <c r="B15" s="299"/>
      <c r="C15" s="299"/>
      <c r="D15" s="299"/>
      <c r="E15" s="299"/>
      <c r="F15" s="299"/>
      <c r="G15" s="299"/>
      <c r="H15" s="299"/>
      <c r="I15" s="299"/>
      <c r="J15" s="299"/>
      <c r="K15" s="299"/>
    </row>
    <row r="16" spans="1:14" ht="13.8" thickBot="1">
      <c r="A16" s="8"/>
      <c r="B16" s="2" t="s">
        <v>198</v>
      </c>
      <c r="C16" s="2"/>
      <c r="D16" s="2"/>
      <c r="E16" s="2"/>
      <c r="F16" s="2"/>
      <c r="G16" s="2"/>
      <c r="H16" s="2"/>
      <c r="I16" s="2"/>
      <c r="J16" s="2"/>
      <c r="K16" s="2"/>
    </row>
    <row r="17" spans="1:14" ht="60.75" customHeight="1" thickBot="1">
      <c r="A17" s="9" t="s">
        <v>3</v>
      </c>
      <c r="B17" s="10" t="s">
        <v>0</v>
      </c>
      <c r="C17" s="10" t="s">
        <v>12</v>
      </c>
      <c r="D17" s="10" t="s">
        <v>67</v>
      </c>
      <c r="E17" s="11" t="s">
        <v>2</v>
      </c>
      <c r="F17" s="302" t="s">
        <v>5</v>
      </c>
      <c r="G17" s="303"/>
      <c r="H17" s="303"/>
      <c r="I17" s="303"/>
      <c r="J17" s="303"/>
      <c r="K17" s="12" t="s">
        <v>14</v>
      </c>
    </row>
    <row r="18" spans="1:14" ht="40.5" customHeight="1">
      <c r="A18" s="289">
        <v>1</v>
      </c>
      <c r="B18" s="13" t="s">
        <v>206</v>
      </c>
      <c r="C18" s="278" t="s">
        <v>199</v>
      </c>
      <c r="D18" s="279"/>
      <c r="E18" s="279"/>
      <c r="F18" s="279"/>
      <c r="G18" s="279"/>
      <c r="H18" s="279"/>
      <c r="I18" s="279"/>
      <c r="J18" s="279"/>
      <c r="K18" s="280"/>
    </row>
    <row r="19" spans="1:14" ht="22.8" customHeight="1">
      <c r="A19" s="290"/>
      <c r="B19" s="293" t="s">
        <v>207</v>
      </c>
      <c r="C19" s="281" t="s">
        <v>200</v>
      </c>
      <c r="D19" s="283">
        <v>1</v>
      </c>
      <c r="E19" s="284" t="s">
        <v>185</v>
      </c>
      <c r="F19" s="3" t="s">
        <v>4</v>
      </c>
      <c r="G19" s="4">
        <v>0</v>
      </c>
      <c r="H19" s="277" t="s">
        <v>6</v>
      </c>
      <c r="I19" s="277"/>
      <c r="J19" s="277"/>
      <c r="K19" s="285">
        <f>(G19+G20*D19)*F21*F22</f>
        <v>4.8</v>
      </c>
    </row>
    <row r="20" spans="1:14" ht="21.6" customHeight="1">
      <c r="A20" s="290"/>
      <c r="B20" s="292"/>
      <c r="C20" s="282"/>
      <c r="D20" s="296"/>
      <c r="E20" s="284"/>
      <c r="F20" s="5" t="s">
        <v>7</v>
      </c>
      <c r="G20" s="6">
        <v>4.8</v>
      </c>
      <c r="H20" s="277"/>
      <c r="I20" s="277"/>
      <c r="J20" s="277"/>
      <c r="K20" s="285"/>
    </row>
    <row r="21" spans="1:14" ht="23.25" customHeight="1">
      <c r="A21" s="290"/>
      <c r="B21" s="221" t="s">
        <v>10</v>
      </c>
      <c r="C21" s="221"/>
      <c r="D21" s="222"/>
      <c r="E21" s="223"/>
      <c r="F21" s="277">
        <v>1</v>
      </c>
      <c r="G21" s="277"/>
      <c r="H21" s="287"/>
      <c r="I21" s="287"/>
      <c r="J21" s="287"/>
      <c r="K21" s="285"/>
      <c r="L21" s="84">
        <f>K19*1000</f>
        <v>4800</v>
      </c>
    </row>
    <row r="22" spans="1:14" ht="21.75" customHeight="1">
      <c r="A22" s="290"/>
      <c r="B22" s="221" t="s">
        <v>11</v>
      </c>
      <c r="C22" s="221"/>
      <c r="D22" s="222"/>
      <c r="E22" s="223"/>
      <c r="F22" s="277">
        <v>1</v>
      </c>
      <c r="G22" s="277"/>
      <c r="H22" s="287"/>
      <c r="I22" s="287"/>
      <c r="J22" s="287"/>
      <c r="K22" s="286"/>
    </row>
    <row r="23" spans="1:14" ht="22.5" customHeight="1" thickBot="1">
      <c r="A23" s="291"/>
      <c r="B23" s="294" t="s">
        <v>26</v>
      </c>
      <c r="C23" s="288"/>
      <c r="D23" s="288"/>
      <c r="E23" s="288"/>
      <c r="F23" s="288"/>
      <c r="G23" s="288"/>
      <c r="H23" s="288"/>
      <c r="I23" s="288"/>
      <c r="J23" s="295"/>
      <c r="K23" s="7">
        <f>K19</f>
        <v>4.8</v>
      </c>
    </row>
    <row r="24" spans="1:14" ht="26.4" customHeight="1">
      <c r="A24" s="289">
        <v>2</v>
      </c>
      <c r="B24" s="13" t="s">
        <v>23</v>
      </c>
      <c r="C24" s="278" t="s">
        <v>199</v>
      </c>
      <c r="D24" s="279"/>
      <c r="E24" s="279"/>
      <c r="F24" s="279"/>
      <c r="G24" s="279"/>
      <c r="H24" s="279"/>
      <c r="I24" s="279"/>
      <c r="J24" s="279"/>
      <c r="K24" s="280"/>
    </row>
    <row r="25" spans="1:14" ht="24.75" customHeight="1">
      <c r="A25" s="290"/>
      <c r="B25" s="293" t="s">
        <v>201</v>
      </c>
      <c r="C25" s="281" t="s">
        <v>24</v>
      </c>
      <c r="D25" s="256">
        <v>100</v>
      </c>
      <c r="E25" s="284" t="s">
        <v>66</v>
      </c>
      <c r="F25" s="3" t="s">
        <v>4</v>
      </c>
      <c r="G25" s="224">
        <v>17.7</v>
      </c>
      <c r="H25" s="277" t="s">
        <v>6</v>
      </c>
      <c r="I25" s="277"/>
      <c r="J25" s="277"/>
      <c r="K25" s="285">
        <f>(G25+G26*D25)*F27*F28</f>
        <v>32.880000000000003</v>
      </c>
    </row>
    <row r="26" spans="1:14" ht="41.25" customHeight="1">
      <c r="A26" s="290"/>
      <c r="B26" s="292"/>
      <c r="C26" s="282"/>
      <c r="D26" s="254" t="s">
        <v>212</v>
      </c>
      <c r="E26" s="284"/>
      <c r="F26" s="5" t="s">
        <v>7</v>
      </c>
      <c r="G26" s="42">
        <v>0.23400000000000001</v>
      </c>
      <c r="H26" s="277"/>
      <c r="I26" s="277"/>
      <c r="J26" s="277"/>
      <c r="K26" s="285"/>
      <c r="L26" s="84">
        <f>K25*1000</f>
        <v>32880</v>
      </c>
    </row>
    <row r="27" spans="1:14" ht="23.25" customHeight="1">
      <c r="A27" s="290"/>
      <c r="B27" s="221" t="s">
        <v>10</v>
      </c>
      <c r="C27" s="221"/>
      <c r="D27" s="222"/>
      <c r="E27" s="255"/>
      <c r="F27" s="277">
        <v>0.8</v>
      </c>
      <c r="G27" s="277"/>
      <c r="H27" s="446"/>
      <c r="I27" s="447"/>
      <c r="J27" s="448"/>
      <c r="K27" s="285"/>
    </row>
    <row r="28" spans="1:14" ht="21.75" customHeight="1">
      <c r="A28" s="290"/>
      <c r="B28" s="221" t="s">
        <v>11</v>
      </c>
      <c r="C28" s="221"/>
      <c r="D28" s="222"/>
      <c r="E28" s="255"/>
      <c r="F28" s="277">
        <v>1</v>
      </c>
      <c r="G28" s="277"/>
      <c r="H28" s="449"/>
      <c r="I28" s="450"/>
      <c r="J28" s="451"/>
      <c r="K28" s="286"/>
    </row>
    <row r="29" spans="1:14" ht="22.5" customHeight="1" thickBot="1">
      <c r="A29" s="291"/>
      <c r="B29" s="304" t="s">
        <v>25</v>
      </c>
      <c r="C29" s="305"/>
      <c r="D29" s="305"/>
      <c r="E29" s="305"/>
      <c r="F29" s="305"/>
      <c r="G29" s="305"/>
      <c r="H29" s="305"/>
      <c r="I29" s="305"/>
      <c r="J29" s="306"/>
      <c r="K29" s="220">
        <f>K25</f>
        <v>32.880000000000003</v>
      </c>
    </row>
    <row r="30" spans="1:14" ht="15.75" customHeight="1" thickBot="1">
      <c r="A30" s="307" t="s">
        <v>68</v>
      </c>
      <c r="B30" s="308"/>
      <c r="C30" s="308"/>
      <c r="D30" s="308"/>
      <c r="E30" s="308"/>
      <c r="F30" s="308"/>
      <c r="G30" s="308"/>
      <c r="H30" s="308"/>
      <c r="I30" s="308"/>
      <c r="J30" s="308"/>
      <c r="K30" s="38">
        <f>K23+K29</f>
        <v>37.68</v>
      </c>
    </row>
    <row r="31" spans="1:14" ht="25.2" hidden="1" customHeight="1" outlineLevel="1">
      <c r="A31" s="309" t="s">
        <v>69</v>
      </c>
      <c r="B31" s="310"/>
      <c r="C31" s="310"/>
      <c r="D31" s="310"/>
      <c r="E31" s="310"/>
      <c r="F31" s="310"/>
      <c r="G31" s="310"/>
      <c r="H31" s="310"/>
      <c r="I31" s="14" t="s">
        <v>8</v>
      </c>
      <c r="J31" s="43">
        <f>N35</f>
        <v>5.7748343305668144E-2</v>
      </c>
      <c r="K31" s="39">
        <f>K30*J31</f>
        <v>2.1759575757575758</v>
      </c>
    </row>
    <row r="32" spans="1:14" ht="37.5" customHeight="1" collapsed="1">
      <c r="A32" s="309" t="s">
        <v>202</v>
      </c>
      <c r="B32" s="310"/>
      <c r="C32" s="310"/>
      <c r="D32" s="310"/>
      <c r="E32" s="310"/>
      <c r="F32" s="310"/>
      <c r="G32" s="310"/>
      <c r="H32" s="310"/>
      <c r="I32" s="14" t="s">
        <v>8</v>
      </c>
      <c r="J32" s="15">
        <v>1.65</v>
      </c>
      <c r="K32" s="39">
        <f>K30*J32</f>
        <v>62.171999999999997</v>
      </c>
      <c r="N32">
        <v>3.5903299999999998</v>
      </c>
    </row>
    <row r="33" spans="1:17" ht="19.95" hidden="1" customHeight="1">
      <c r="A33" s="311" t="s">
        <v>70</v>
      </c>
      <c r="B33" s="312"/>
      <c r="C33" s="312"/>
      <c r="D33" s="312"/>
      <c r="E33" s="312"/>
      <c r="F33" s="312"/>
      <c r="G33" s="312"/>
      <c r="H33" s="312"/>
      <c r="I33" s="86" t="s">
        <v>8</v>
      </c>
      <c r="J33" s="87">
        <v>5.67</v>
      </c>
      <c r="K33" s="88">
        <f>K32/J33</f>
        <v>10.965079365079365</v>
      </c>
      <c r="N33">
        <v>3.5903299999999998</v>
      </c>
      <c r="P33" t="s">
        <v>71</v>
      </c>
      <c r="Q33">
        <v>1.34</v>
      </c>
    </row>
    <row r="34" spans="1:17" ht="14.25" customHeight="1">
      <c r="A34" s="313" t="s">
        <v>9</v>
      </c>
      <c r="B34" s="314"/>
      <c r="C34" s="314"/>
      <c r="D34" s="314"/>
      <c r="E34" s="314"/>
      <c r="F34" s="314"/>
      <c r="G34" s="314"/>
      <c r="H34" s="314"/>
      <c r="I34" s="314"/>
      <c r="J34" s="225">
        <v>0.22</v>
      </c>
      <c r="K34" s="40">
        <f>K32*J34</f>
        <v>13.67784</v>
      </c>
      <c r="N34">
        <f>N32/J32</f>
        <v>2.1759575757575758</v>
      </c>
      <c r="O34" s="226"/>
      <c r="P34" s="89"/>
    </row>
    <row r="35" spans="1:17" ht="13.8" thickBot="1">
      <c r="A35" s="315" t="s">
        <v>13</v>
      </c>
      <c r="B35" s="316"/>
      <c r="C35" s="316"/>
      <c r="D35" s="316"/>
      <c r="E35" s="316"/>
      <c r="F35" s="316"/>
      <c r="G35" s="316"/>
      <c r="H35" s="316"/>
      <c r="I35" s="316"/>
      <c r="J35" s="316"/>
      <c r="K35" s="41">
        <f>K32+K34</f>
        <v>75.84984</v>
      </c>
      <c r="N35">
        <f>N34/K30</f>
        <v>5.7748343305668144E-2</v>
      </c>
      <c r="O35" s="226"/>
      <c r="P35" s="89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O36" s="226"/>
      <c r="P36" s="90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O37" s="226">
        <v>1.48</v>
      </c>
      <c r="P37" s="227" t="s">
        <v>72</v>
      </c>
    </row>
    <row r="38" spans="1:17" s="25" customFormat="1" ht="15.6">
      <c r="A38" s="24" t="s">
        <v>20</v>
      </c>
      <c r="G38" s="19"/>
      <c r="H38" s="20"/>
      <c r="L38" s="85"/>
      <c r="O38" s="226">
        <v>1.51</v>
      </c>
      <c r="P38" s="228" t="s">
        <v>73</v>
      </c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O39" s="226">
        <v>1.54</v>
      </c>
      <c r="P39" s="227" t="s">
        <v>118</v>
      </c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O40" s="226">
        <v>1.58</v>
      </c>
      <c r="P40" s="227" t="s">
        <v>120</v>
      </c>
    </row>
    <row r="41" spans="1:17">
      <c r="O41" s="226">
        <v>1.62</v>
      </c>
      <c r="P41" s="227" t="s">
        <v>158</v>
      </c>
    </row>
    <row r="42" spans="1:17">
      <c r="O42" s="226">
        <v>1.65</v>
      </c>
      <c r="P42" s="227" t="s">
        <v>159</v>
      </c>
    </row>
    <row r="43" spans="1:17">
      <c r="O43" s="226">
        <v>1.68</v>
      </c>
      <c r="P43" s="227" t="s">
        <v>208</v>
      </c>
    </row>
    <row r="69" spans="2:2">
      <c r="B69" t="s">
        <v>210</v>
      </c>
    </row>
  </sheetData>
  <mergeCells count="34">
    <mergeCell ref="A30:J30"/>
    <mergeCell ref="A31:H31"/>
    <mergeCell ref="A32:H32"/>
    <mergeCell ref="A33:H33"/>
    <mergeCell ref="A34:I34"/>
    <mergeCell ref="A35:J35"/>
    <mergeCell ref="B29:J29"/>
    <mergeCell ref="A24:A29"/>
    <mergeCell ref="A18:A23"/>
    <mergeCell ref="D19:D20"/>
    <mergeCell ref="B23:J23"/>
    <mergeCell ref="K19:K22"/>
    <mergeCell ref="F21:G21"/>
    <mergeCell ref="H21:J22"/>
    <mergeCell ref="F22:G22"/>
    <mergeCell ref="B19:B20"/>
    <mergeCell ref="C19:C20"/>
    <mergeCell ref="E19:E20"/>
    <mergeCell ref="H19:J20"/>
    <mergeCell ref="C18:K18"/>
    <mergeCell ref="A2:B2"/>
    <mergeCell ref="A15:K15"/>
    <mergeCell ref="A13:K13"/>
    <mergeCell ref="A14:K14"/>
    <mergeCell ref="F17:J17"/>
    <mergeCell ref="F28:G28"/>
    <mergeCell ref="C24:K24"/>
    <mergeCell ref="B25:B26"/>
    <mergeCell ref="C25:C26"/>
    <mergeCell ref="E25:E26"/>
    <mergeCell ref="H25:J26"/>
    <mergeCell ref="K25:K28"/>
    <mergeCell ref="F27:G27"/>
    <mergeCell ref="H27:J28"/>
  </mergeCells>
  <phoneticPr fontId="139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90A80-1379-42F8-98BB-C23770F26D02}">
  <dimension ref="A1:AL92"/>
  <sheetViews>
    <sheetView tabSelected="1" view="pageBreakPreview" zoomScaleNormal="100" zoomScaleSheetLayoutView="100" workbookViewId="0">
      <selection activeCell="D40" sqref="D40"/>
    </sheetView>
  </sheetViews>
  <sheetFormatPr defaultColWidth="8.88671875" defaultRowHeight="14.4" outlineLevelRow="1" outlineLevelCol="1"/>
  <cols>
    <col min="1" max="1" width="4.109375" style="91" customWidth="1"/>
    <col min="2" max="2" width="36.88671875" style="91" customWidth="1"/>
    <col min="3" max="3" width="5.33203125" style="91" customWidth="1"/>
    <col min="4" max="4" width="35.88671875" style="91" customWidth="1"/>
    <col min="5" max="5" width="16.33203125" style="91" customWidth="1"/>
    <col min="6" max="6" width="11" style="91" customWidth="1"/>
    <col min="7" max="7" width="14" style="91" customWidth="1"/>
    <col min="8" max="8" width="9.5546875" style="91" bestFit="1" customWidth="1"/>
    <col min="9" max="9" width="9.5546875" style="92" bestFit="1" customWidth="1"/>
    <col min="10" max="10" width="26.33203125" style="91" customWidth="1"/>
    <col min="11" max="11" width="10.5546875" style="91" customWidth="1"/>
    <col min="12" max="17" width="8.88671875" style="91"/>
    <col min="18" max="18" width="8.88671875" style="91" hidden="1" customWidth="1" outlineLevel="1"/>
    <col min="19" max="19" width="26.6640625" style="91" hidden="1" customWidth="1" outlineLevel="1"/>
    <col min="20" max="20" width="11.77734375" style="91" hidden="1" customWidth="1" outlineLevel="1"/>
    <col min="21" max="31" width="8.88671875" style="91" hidden="1" customWidth="1" outlineLevel="1"/>
    <col min="32" max="32" width="56" style="91" hidden="1" customWidth="1" outlineLevel="1"/>
    <col min="33" max="33" width="16.77734375" style="91" hidden="1" customWidth="1" outlineLevel="1"/>
    <col min="34" max="36" width="8.88671875" style="91" hidden="1" customWidth="1" outlineLevel="1"/>
    <col min="37" max="37" width="33.5546875" style="91" hidden="1" customWidth="1" outlineLevel="1"/>
    <col min="38" max="38" width="8.88671875" style="91" collapsed="1"/>
    <col min="39" max="16384" width="8.88671875" style="91"/>
  </cols>
  <sheetData>
    <row r="1" spans="1:13">
      <c r="A1" s="366" t="s">
        <v>114</v>
      </c>
      <c r="B1" s="367"/>
      <c r="C1" s="367"/>
      <c r="D1" s="367"/>
      <c r="E1" s="367"/>
      <c r="F1" s="367"/>
      <c r="G1" s="367"/>
    </row>
    <row r="2" spans="1:13">
      <c r="D2" s="93" t="s">
        <v>113</v>
      </c>
      <c r="E2" s="93"/>
    </row>
    <row r="3" spans="1:13" ht="13.5" customHeight="1"/>
    <row r="4" spans="1:13">
      <c r="A4" s="368" t="s">
        <v>117</v>
      </c>
      <c r="B4" s="368"/>
      <c r="C4" s="368"/>
      <c r="D4" s="368"/>
      <c r="E4" s="368"/>
      <c r="F4" s="368"/>
      <c r="G4" s="368"/>
    </row>
    <row r="5" spans="1:13">
      <c r="A5" s="368" t="s">
        <v>59</v>
      </c>
      <c r="B5" s="368"/>
      <c r="C5" s="368"/>
      <c r="D5" s="368"/>
      <c r="E5" s="368"/>
      <c r="F5" s="368"/>
      <c r="G5" s="368"/>
    </row>
    <row r="6" spans="1:13" ht="47.25" customHeight="1">
      <c r="A6" s="369" t="str">
        <f>'Смета № 1'!M14</f>
        <v>Строительство КЛ-0,4 кВ от РУ -0,4 кВ ТП-6/0,4 кВ № 94 с. Мамонтово, РЩ-0,4кВ, ПС 35 кВ № 34 Васютино, в т. ч. ПИР, МО, г.о. Богородский, с Мамонтово, 50:16:0401001:2214</v>
      </c>
      <c r="B6" s="369"/>
      <c r="C6" s="369"/>
      <c r="D6" s="369"/>
      <c r="E6" s="369"/>
      <c r="F6" s="369"/>
      <c r="G6" s="369"/>
    </row>
    <row r="7" spans="1:13" s="128" customFormat="1" ht="13.8">
      <c r="A7" s="130"/>
      <c r="B7" s="129" t="s">
        <v>112</v>
      </c>
      <c r="C7" s="129"/>
      <c r="D7" s="365" t="s">
        <v>111</v>
      </c>
      <c r="E7" s="365"/>
      <c r="F7" s="365"/>
      <c r="G7" s="365"/>
      <c r="H7" s="365"/>
      <c r="I7" s="365"/>
      <c r="J7" s="365"/>
      <c r="K7" s="365"/>
      <c r="L7" s="365"/>
      <c r="M7" s="365"/>
    </row>
    <row r="8" spans="1:13" s="128" customFormat="1" ht="13.8">
      <c r="A8" s="130"/>
      <c r="B8" s="129" t="s">
        <v>110</v>
      </c>
      <c r="C8" s="129"/>
      <c r="D8" s="365" t="s">
        <v>109</v>
      </c>
      <c r="E8" s="365"/>
      <c r="F8" s="365"/>
      <c r="G8" s="365"/>
      <c r="H8" s="365"/>
      <c r="I8" s="365"/>
      <c r="J8" s="365"/>
      <c r="K8" s="365"/>
      <c r="L8" s="365"/>
      <c r="M8" s="365"/>
    </row>
    <row r="9" spans="1:13" ht="43.2">
      <c r="A9" s="127" t="s">
        <v>58</v>
      </c>
      <c r="B9" s="370" t="s">
        <v>108</v>
      </c>
      <c r="C9" s="371"/>
      <c r="D9" s="127" t="s">
        <v>107</v>
      </c>
      <c r="E9" s="370" t="s">
        <v>106</v>
      </c>
      <c r="F9" s="371"/>
      <c r="G9" s="127" t="s">
        <v>105</v>
      </c>
    </row>
    <row r="10" spans="1:13">
      <c r="A10" s="127">
        <v>1</v>
      </c>
      <c r="B10" s="373">
        <v>2</v>
      </c>
      <c r="C10" s="373"/>
      <c r="D10" s="127">
        <v>3</v>
      </c>
      <c r="E10" s="373">
        <v>4</v>
      </c>
      <c r="F10" s="373"/>
      <c r="G10" s="127">
        <v>5</v>
      </c>
    </row>
    <row r="11" spans="1:13">
      <c r="A11" s="126"/>
      <c r="B11" s="347" t="s">
        <v>104</v>
      </c>
      <c r="C11" s="372"/>
      <c r="D11" s="372"/>
      <c r="E11" s="372"/>
      <c r="F11" s="372"/>
      <c r="G11" s="348"/>
    </row>
    <row r="12" spans="1:13" ht="15" customHeight="1">
      <c r="A12" s="340">
        <v>1</v>
      </c>
      <c r="B12" s="343" t="str">
        <f>AK74</f>
        <v>Создание инженерно-топографического плана   застроенной территории в масштабе 1:500</v>
      </c>
      <c r="C12" s="344"/>
      <c r="D12" s="374" t="str">
        <f>AG74</f>
        <v xml:space="preserve"> п.56, табл. 17 п.4  категория выполнения полевых работ - I
п. 57, табл.18 п.10 - ПЗп
п. 58 - К5
Общ. положения п.13 табл.1 п.1 - К2
            </v>
      </c>
      <c r="E12" s="377" t="s">
        <v>102</v>
      </c>
      <c r="F12" s="378"/>
      <c r="G12" s="385">
        <f>F13*C16*F14*F15</f>
        <v>7772.4900000000007</v>
      </c>
      <c r="I12" s="172" t="s">
        <v>167</v>
      </c>
      <c r="J12" s="171" t="s">
        <v>165</v>
      </c>
    </row>
    <row r="13" spans="1:13">
      <c r="A13" s="341"/>
      <c r="B13" s="345"/>
      <c r="C13" s="346"/>
      <c r="D13" s="375"/>
      <c r="E13" s="106" t="s">
        <v>101</v>
      </c>
      <c r="F13" s="125">
        <f>J13</f>
        <v>26170</v>
      </c>
      <c r="G13" s="386"/>
      <c r="I13" s="172" t="s">
        <v>101</v>
      </c>
      <c r="J13" s="174">
        <f>VLOOKUP(J12,S64:T74,2,FALSE)</f>
        <v>26170</v>
      </c>
    </row>
    <row r="14" spans="1:13">
      <c r="A14" s="341"/>
      <c r="B14" s="345"/>
      <c r="C14" s="346"/>
      <c r="D14" s="375"/>
      <c r="E14" s="124" t="s">
        <v>100</v>
      </c>
      <c r="F14" s="123">
        <v>0.9</v>
      </c>
      <c r="G14" s="386"/>
    </row>
    <row r="15" spans="1:13">
      <c r="A15" s="341"/>
      <c r="B15" s="345"/>
      <c r="C15" s="346"/>
      <c r="D15" s="375"/>
      <c r="E15" s="104" t="s">
        <v>99</v>
      </c>
      <c r="F15" s="122">
        <v>0.66</v>
      </c>
      <c r="G15" s="386"/>
    </row>
    <row r="16" spans="1:13" ht="13.5" customHeight="1">
      <c r="A16" s="342"/>
      <c r="B16" s="121" t="s">
        <v>98</v>
      </c>
      <c r="C16" s="120">
        <v>0.5</v>
      </c>
      <c r="D16" s="376"/>
      <c r="E16" s="119"/>
      <c r="F16" s="118"/>
      <c r="G16" s="117"/>
    </row>
    <row r="17" spans="1:18" s="240" customFormat="1" ht="19.8" hidden="1" customHeight="1" outlineLevel="1">
      <c r="A17" s="329">
        <v>2</v>
      </c>
      <c r="B17" s="350" t="s">
        <v>203</v>
      </c>
      <c r="C17" s="351"/>
      <c r="D17" s="387" t="s">
        <v>204</v>
      </c>
      <c r="E17" s="229" t="s">
        <v>101</v>
      </c>
      <c r="F17" s="230">
        <v>16030</v>
      </c>
      <c r="G17" s="390">
        <v>0</v>
      </c>
      <c r="I17" s="92"/>
    </row>
    <row r="18" spans="1:18" s="240" customFormat="1" ht="16.2" hidden="1" customHeight="1" outlineLevel="1">
      <c r="A18" s="349"/>
      <c r="B18" s="352"/>
      <c r="C18" s="353"/>
      <c r="D18" s="388"/>
      <c r="E18" s="231" t="s">
        <v>205</v>
      </c>
      <c r="F18" s="241">
        <f>C16</f>
        <v>0.5</v>
      </c>
      <c r="G18" s="391"/>
      <c r="I18" s="92"/>
    </row>
    <row r="19" spans="1:18" s="240" customFormat="1" ht="35.4" hidden="1" customHeight="1" outlineLevel="1">
      <c r="A19" s="330"/>
      <c r="B19" s="354"/>
      <c r="C19" s="355"/>
      <c r="D19" s="389"/>
      <c r="E19" s="232"/>
      <c r="F19" s="242"/>
      <c r="G19" s="392"/>
      <c r="I19" s="92"/>
    </row>
    <row r="20" spans="1:18" ht="23.25" customHeight="1" collapsed="1">
      <c r="A20" s="116"/>
      <c r="B20" s="347" t="s">
        <v>97</v>
      </c>
      <c r="C20" s="372"/>
      <c r="D20" s="348"/>
      <c r="E20" s="382" t="s">
        <v>96</v>
      </c>
      <c r="F20" s="383"/>
      <c r="G20" s="384"/>
    </row>
    <row r="21" spans="1:18" ht="49.5" customHeight="1">
      <c r="A21" s="110">
        <v>2</v>
      </c>
      <c r="B21" s="370" t="s">
        <v>95</v>
      </c>
      <c r="C21" s="371"/>
      <c r="D21" s="113" t="s">
        <v>94</v>
      </c>
      <c r="E21" s="114" t="s">
        <v>93</v>
      </c>
      <c r="F21" s="115">
        <v>0.28999999999999998</v>
      </c>
      <c r="G21" s="109">
        <f>G12*F21</f>
        <v>2254.0221000000001</v>
      </c>
      <c r="H21" s="96"/>
    </row>
    <row r="22" spans="1:18" ht="33.75" customHeight="1">
      <c r="A22" s="110">
        <v>3</v>
      </c>
      <c r="B22" s="347" t="s">
        <v>92</v>
      </c>
      <c r="C22" s="348"/>
      <c r="D22" s="113" t="s">
        <v>91</v>
      </c>
      <c r="E22" s="114" t="s">
        <v>90</v>
      </c>
      <c r="F22" s="111">
        <v>0.13200000000000001</v>
      </c>
      <c r="G22" s="109">
        <f>G12*F22</f>
        <v>1025.9686800000002</v>
      </c>
    </row>
    <row r="23" spans="1:18" ht="31.5" customHeight="1">
      <c r="A23" s="110">
        <v>4</v>
      </c>
      <c r="B23" s="347" t="s">
        <v>89</v>
      </c>
      <c r="C23" s="348"/>
      <c r="D23" s="113" t="s">
        <v>88</v>
      </c>
      <c r="E23" s="114" t="s">
        <v>87</v>
      </c>
      <c r="F23" s="111">
        <v>0.307</v>
      </c>
      <c r="G23" s="109">
        <f>G12*F23</f>
        <v>2386.15443</v>
      </c>
    </row>
    <row r="24" spans="1:18" ht="31.5" customHeight="1">
      <c r="A24" s="110"/>
      <c r="B24" s="347" t="s">
        <v>86</v>
      </c>
      <c r="C24" s="348"/>
      <c r="D24" s="113" t="s">
        <v>85</v>
      </c>
      <c r="E24" s="112"/>
      <c r="F24" s="111"/>
      <c r="G24" s="109">
        <f>G21+G22+G23</f>
        <v>5666.1452100000006</v>
      </c>
    </row>
    <row r="25" spans="1:18" ht="31.5" customHeight="1">
      <c r="A25" s="110"/>
      <c r="B25" s="347" t="s">
        <v>84</v>
      </c>
      <c r="C25" s="372"/>
      <c r="D25" s="372"/>
      <c r="E25" s="372"/>
      <c r="F25" s="348"/>
      <c r="G25" s="109">
        <f>G12+G17+G24</f>
        <v>13438.63521</v>
      </c>
      <c r="Q25" s="164" t="s">
        <v>157</v>
      </c>
    </row>
    <row r="26" spans="1:18" ht="31.5" customHeight="1">
      <c r="A26" s="99"/>
      <c r="B26" s="347" t="s">
        <v>83</v>
      </c>
      <c r="C26" s="372"/>
      <c r="D26" s="348"/>
      <c r="E26" s="379" t="s">
        <v>82</v>
      </c>
      <c r="F26" s="380"/>
      <c r="G26" s="381"/>
    </row>
    <row r="27" spans="1:18" ht="15" customHeight="1">
      <c r="A27" s="329">
        <v>5</v>
      </c>
      <c r="B27" s="356" t="s">
        <v>81</v>
      </c>
      <c r="C27" s="357"/>
      <c r="D27" s="361" t="str">
        <f>V74</f>
        <v>глава VI п.114 табл.47 п.13</v>
      </c>
      <c r="E27" s="108" t="s">
        <v>80</v>
      </c>
      <c r="F27" s="107">
        <f>Y60</f>
        <v>1218</v>
      </c>
      <c r="G27" s="333">
        <f>F27+F28*C16</f>
        <v>2159.5</v>
      </c>
    </row>
    <row r="28" spans="1:18">
      <c r="A28" s="349"/>
      <c r="B28" s="358"/>
      <c r="C28" s="359"/>
      <c r="D28" s="362"/>
      <c r="E28" s="106" t="s">
        <v>79</v>
      </c>
      <c r="F28" s="105">
        <f>AC60</f>
        <v>1883</v>
      </c>
      <c r="G28" s="360"/>
    </row>
    <row r="29" spans="1:18">
      <c r="A29" s="349"/>
      <c r="B29" s="358"/>
      <c r="C29" s="359"/>
      <c r="D29" s="362"/>
      <c r="E29" s="104"/>
      <c r="F29" s="103"/>
      <c r="G29" s="360"/>
      <c r="I29" s="97"/>
    </row>
    <row r="30" spans="1:18" ht="12" customHeight="1">
      <c r="A30" s="329"/>
      <c r="B30" s="317" t="s">
        <v>78</v>
      </c>
      <c r="C30" s="363"/>
      <c r="D30" s="363"/>
      <c r="E30" s="363"/>
      <c r="F30" s="318"/>
      <c r="G30" s="333">
        <f>G27</f>
        <v>2159.5</v>
      </c>
      <c r="I30" s="97"/>
      <c r="J30" s="95"/>
    </row>
    <row r="31" spans="1:18" ht="15.75" customHeight="1">
      <c r="A31" s="349"/>
      <c r="B31" s="338"/>
      <c r="C31" s="364"/>
      <c r="D31" s="364"/>
      <c r="E31" s="364"/>
      <c r="F31" s="339"/>
      <c r="G31" s="360"/>
      <c r="I31" s="97"/>
      <c r="J31" s="95"/>
    </row>
    <row r="32" spans="1:18" ht="30" customHeight="1">
      <c r="A32" s="102">
        <v>6</v>
      </c>
      <c r="B32" s="317" t="s">
        <v>77</v>
      </c>
      <c r="C32" s="318"/>
      <c r="D32" s="101" t="s">
        <v>76</v>
      </c>
      <c r="E32" s="324">
        <v>19000</v>
      </c>
      <c r="F32" s="325"/>
      <c r="G32" s="100">
        <v>19000</v>
      </c>
      <c r="H32" s="165"/>
      <c r="I32" s="97"/>
      <c r="J32" s="323" t="s">
        <v>156</v>
      </c>
      <c r="K32" s="323"/>
      <c r="L32" s="323"/>
      <c r="M32" s="323"/>
      <c r="N32" s="323"/>
      <c r="O32" s="323"/>
      <c r="P32" s="323"/>
      <c r="Q32" s="323"/>
      <c r="R32" s="323"/>
    </row>
    <row r="33" spans="1:13" ht="29.25" customHeight="1">
      <c r="A33" s="99"/>
      <c r="B33" s="326" t="s">
        <v>75</v>
      </c>
      <c r="C33" s="327"/>
      <c r="D33" s="327"/>
      <c r="E33" s="327"/>
      <c r="F33" s="328"/>
      <c r="G33" s="98">
        <f>G25+G30+G32</f>
        <v>34598.13521</v>
      </c>
      <c r="I33" s="97"/>
      <c r="J33" s="95"/>
      <c r="M33" s="96">
        <f>IF((G25+G30)&gt;100000,19000+(50000-19000)*((G25+G30)-100000)/(500000-100000),(G25+G30)*19000/100000)</f>
        <v>2963.6456899</v>
      </c>
    </row>
    <row r="34" spans="1:13" s="243" customFormat="1" ht="20.399999999999999" hidden="1" customHeight="1" outlineLevel="1">
      <c r="A34" s="244"/>
      <c r="B34" s="319" t="s">
        <v>74</v>
      </c>
      <c r="C34" s="319"/>
      <c r="D34" s="320"/>
      <c r="E34" s="321">
        <f>D52</f>
        <v>0.63695171227162317</v>
      </c>
      <c r="F34" s="322"/>
      <c r="G34" s="245">
        <f>G33*E34</f>
        <v>22037.341463414636</v>
      </c>
      <c r="I34" s="97"/>
      <c r="J34" s="95"/>
      <c r="M34" s="96"/>
    </row>
    <row r="35" spans="1:13" ht="15" customHeight="1" collapsed="1">
      <c r="A35" s="329">
        <v>7</v>
      </c>
      <c r="B35" s="317" t="s">
        <v>46</v>
      </c>
      <c r="C35" s="318"/>
      <c r="D35" s="331" t="s">
        <v>116</v>
      </c>
      <c r="E35" s="334">
        <v>1.23</v>
      </c>
      <c r="F35" s="335"/>
      <c r="G35" s="461">
        <f>ROUND(G33*E35,2)</f>
        <v>42555.71</v>
      </c>
      <c r="H35" s="96"/>
      <c r="I35" s="97"/>
      <c r="J35" s="95"/>
    </row>
    <row r="36" spans="1:13" ht="52.2" customHeight="1">
      <c r="A36" s="330"/>
      <c r="B36" s="338"/>
      <c r="C36" s="339"/>
      <c r="D36" s="332"/>
      <c r="E36" s="336"/>
      <c r="F36" s="337"/>
      <c r="G36" s="462"/>
      <c r="H36" s="131"/>
      <c r="I36" s="233"/>
      <c r="J36" s="132"/>
      <c r="K36" s="167"/>
    </row>
    <row r="37" spans="1:13" s="459" customFormat="1" ht="18" customHeight="1">
      <c r="A37" s="452" t="s">
        <v>9</v>
      </c>
      <c r="B37" s="453"/>
      <c r="C37" s="453"/>
      <c r="D37" s="453"/>
      <c r="E37" s="453"/>
      <c r="F37" s="454">
        <v>0.22</v>
      </c>
      <c r="G37" s="455">
        <f>G35*F37</f>
        <v>9362.2561999999998</v>
      </c>
      <c r="H37" s="456"/>
      <c r="I37" s="457"/>
      <c r="J37" s="458"/>
    </row>
    <row r="38" spans="1:13" s="459" customFormat="1" ht="18.600000000000001" customHeight="1">
      <c r="A38" s="452" t="s">
        <v>215</v>
      </c>
      <c r="B38" s="453"/>
      <c r="C38" s="453"/>
      <c r="D38" s="453"/>
      <c r="E38" s="453"/>
      <c r="F38" s="460"/>
      <c r="G38" s="455">
        <f>G35+G37</f>
        <v>51917.966199999995</v>
      </c>
      <c r="H38" s="456"/>
      <c r="I38" s="457"/>
      <c r="J38" s="458"/>
    </row>
    <row r="39" spans="1:13" ht="29.4" customHeight="1">
      <c r="H39" s="135" t="s">
        <v>121</v>
      </c>
      <c r="I39" s="239" t="s">
        <v>122</v>
      </c>
      <c r="J39" s="136"/>
    </row>
    <row r="40" spans="1:13" ht="30" customHeight="1">
      <c r="H40" s="238" t="s">
        <v>161</v>
      </c>
      <c r="I40" s="239" t="s">
        <v>160</v>
      </c>
      <c r="J40" s="168"/>
    </row>
    <row r="41" spans="1:13" ht="35.25" customHeight="1">
      <c r="B41" s="133" t="s">
        <v>115</v>
      </c>
      <c r="D41" s="94"/>
      <c r="H41" s="250">
        <v>1.25</v>
      </c>
      <c r="I41" s="251" t="s">
        <v>209</v>
      </c>
    </row>
    <row r="42" spans="1:13" ht="35.25" customHeight="1">
      <c r="B42" s="93"/>
      <c r="C42" s="93"/>
    </row>
    <row r="43" spans="1:13" ht="13.5" hidden="1" customHeight="1"/>
    <row r="44" spans="1:13" hidden="1"/>
    <row r="49" spans="4:29" hidden="1" outlineLevel="1">
      <c r="D49" s="246">
        <v>27105.93</v>
      </c>
    </row>
    <row r="50" spans="4:29" s="247" customFormat="1" ht="14.4" hidden="1" customHeight="1" outlineLevel="1"/>
    <row r="51" spans="4:29" s="247" customFormat="1" ht="14.4" hidden="1" customHeight="1" outlineLevel="1">
      <c r="D51" s="249">
        <f>D49/E35</f>
        <v>22037.341463414636</v>
      </c>
    </row>
    <row r="52" spans="4:29" hidden="1" outlineLevel="1">
      <c r="D52" s="248">
        <f>D51/G33</f>
        <v>0.63695171227162317</v>
      </c>
    </row>
    <row r="53" spans="4:29" collapsed="1"/>
    <row r="59" spans="4:29">
      <c r="Y59" s="173">
        <f>J13</f>
        <v>26170</v>
      </c>
      <c r="AC59" s="173">
        <f>J13</f>
        <v>26170</v>
      </c>
    </row>
    <row r="60" spans="4:29">
      <c r="Y60" s="173">
        <f>VLOOKUP(Y59,Y64:Z74,2,FALSE)</f>
        <v>1218</v>
      </c>
      <c r="AC60" s="173">
        <f>VLOOKUP(AC59,AB64:AC70,2,FALSE)</f>
        <v>1883</v>
      </c>
    </row>
    <row r="62" spans="4:29">
      <c r="T62" s="166"/>
    </row>
    <row r="63" spans="4:29">
      <c r="T63" s="166" t="s">
        <v>101</v>
      </c>
      <c r="Z63" s="166" t="s">
        <v>80</v>
      </c>
      <c r="AC63" s="166" t="s">
        <v>79</v>
      </c>
    </row>
    <row r="64" spans="4:29">
      <c r="S64" s="170" t="s">
        <v>162</v>
      </c>
      <c r="T64" s="176">
        <v>10685</v>
      </c>
      <c r="Y64" s="179">
        <v>10685</v>
      </c>
      <c r="Z64" s="182">
        <v>755</v>
      </c>
      <c r="AB64" s="179">
        <v>10685</v>
      </c>
      <c r="AC64" s="182">
        <v>1536</v>
      </c>
    </row>
    <row r="65" spans="19:37">
      <c r="S65" s="171" t="s">
        <v>163</v>
      </c>
      <c r="T65" s="177">
        <v>17656</v>
      </c>
      <c r="Y65" s="180">
        <v>17656</v>
      </c>
      <c r="Z65" s="182">
        <v>1392</v>
      </c>
      <c r="AB65" s="180">
        <v>17656</v>
      </c>
      <c r="AC65" s="182">
        <v>2331</v>
      </c>
    </row>
    <row r="66" spans="19:37">
      <c r="S66" s="171" t="s">
        <v>164</v>
      </c>
      <c r="T66" s="177">
        <v>31243</v>
      </c>
      <c r="Y66" s="180">
        <v>31243</v>
      </c>
      <c r="Z66" s="182">
        <v>2451</v>
      </c>
      <c r="AB66" s="180">
        <v>31243</v>
      </c>
      <c r="AC66" s="182">
        <v>3610</v>
      </c>
    </row>
    <row r="67" spans="19:37">
      <c r="S67" s="170" t="s">
        <v>165</v>
      </c>
      <c r="T67" s="178">
        <v>26170</v>
      </c>
      <c r="Y67" s="181">
        <v>26170</v>
      </c>
      <c r="Z67" s="182">
        <v>1218</v>
      </c>
      <c r="AB67" s="181">
        <v>26170</v>
      </c>
      <c r="AC67" s="182">
        <v>1883</v>
      </c>
    </row>
    <row r="68" spans="19:37">
      <c r="S68" s="170" t="s">
        <v>166</v>
      </c>
      <c r="T68" s="178">
        <v>38848</v>
      </c>
      <c r="Y68" s="181">
        <v>38848</v>
      </c>
      <c r="Z68" s="182">
        <v>2556</v>
      </c>
      <c r="AB68" s="181">
        <v>38848</v>
      </c>
      <c r="AC68" s="182">
        <v>4071</v>
      </c>
    </row>
    <row r="69" spans="19:37">
      <c r="S69" s="175" t="s">
        <v>168</v>
      </c>
      <c r="T69" s="178">
        <v>54785</v>
      </c>
      <c r="Y69" s="181">
        <v>54785</v>
      </c>
      <c r="Z69" s="182">
        <v>3544</v>
      </c>
      <c r="AB69" s="181">
        <v>54785</v>
      </c>
      <c r="AC69" s="182">
        <v>6023</v>
      </c>
    </row>
    <row r="70" spans="19:37">
      <c r="S70" s="175" t="s">
        <v>169</v>
      </c>
      <c r="T70" s="178">
        <v>75251</v>
      </c>
      <c r="Y70" s="181">
        <v>75251</v>
      </c>
      <c r="Z70" s="182">
        <v>5061</v>
      </c>
      <c r="AB70" s="181">
        <v>75251</v>
      </c>
      <c r="AC70" s="182">
        <v>8934</v>
      </c>
    </row>
    <row r="71" spans="19:37">
      <c r="S71" s="169"/>
      <c r="T71" s="169"/>
      <c r="Y71" s="173"/>
      <c r="Z71" s="173"/>
      <c r="AB71" s="173"/>
      <c r="AC71" s="173"/>
    </row>
    <row r="72" spans="19:37">
      <c r="S72" s="169"/>
      <c r="T72" s="169"/>
      <c r="Y72" s="173"/>
      <c r="Z72" s="173"/>
      <c r="AB72" s="173"/>
      <c r="AC72" s="173"/>
    </row>
    <row r="73" spans="19:37">
      <c r="S73" s="169"/>
      <c r="T73" s="169"/>
      <c r="V73" s="173">
        <f>J13</f>
        <v>26170</v>
      </c>
      <c r="Y73" s="173"/>
      <c r="Z73" s="173"/>
      <c r="AB73" s="173"/>
      <c r="AC73" s="173"/>
      <c r="AG73" s="173">
        <f>J13</f>
        <v>26170</v>
      </c>
      <c r="AK73" s="173">
        <f>J13</f>
        <v>26170</v>
      </c>
    </row>
    <row r="74" spans="19:37" ht="54" customHeight="1">
      <c r="S74" s="169"/>
      <c r="T74" s="169"/>
      <c r="V74" s="189" t="str">
        <f>VLOOKUP(V73,U76:V82,2,FALSE)</f>
        <v>глава VI п.114 табл.47 п.13</v>
      </c>
      <c r="Y74" s="173"/>
      <c r="Z74" s="173"/>
      <c r="AB74" s="173"/>
      <c r="AC74" s="173"/>
      <c r="AG74" s="186" t="str">
        <f>VLOOKUP(AG73,AE76:AF82,2,FALSE)</f>
        <v xml:space="preserve"> п.56, табл. 17 п.4  категория выполнения полевых работ - I
п. 57, табл.18 п.10 - ПЗп
п. 58 - К5
Общ. положения п.13 табл.1 п.1 - К2
            </v>
      </c>
      <c r="AK74" s="187" t="str">
        <f>VLOOKUP(AK73,AJ76:AK82,2,FALSE)</f>
        <v>Создание инженерно-топографического плана   застроенной территории в масштабе 1:500</v>
      </c>
    </row>
    <row r="75" spans="19:37" ht="25.8" customHeight="1"/>
    <row r="76" spans="19:37" ht="61.2" customHeight="1">
      <c r="U76" s="176">
        <v>10685</v>
      </c>
      <c r="V76" s="188" t="s">
        <v>181</v>
      </c>
      <c r="AE76" s="176">
        <v>10685</v>
      </c>
      <c r="AF76" s="183" t="s">
        <v>171</v>
      </c>
      <c r="AG76" s="176"/>
      <c r="AJ76" s="176">
        <v>10685</v>
      </c>
      <c r="AK76" s="185" t="s">
        <v>177</v>
      </c>
    </row>
    <row r="77" spans="19:37" ht="72">
      <c r="U77" s="177">
        <v>17656</v>
      </c>
      <c r="V77" s="188" t="s">
        <v>182</v>
      </c>
      <c r="AE77" s="177">
        <v>17656</v>
      </c>
      <c r="AF77" s="184" t="s">
        <v>172</v>
      </c>
      <c r="AG77" s="177"/>
      <c r="AJ77" s="177">
        <v>17656</v>
      </c>
      <c r="AK77" s="185" t="s">
        <v>177</v>
      </c>
    </row>
    <row r="78" spans="19:37" ht="72">
      <c r="U78" s="177">
        <v>31243</v>
      </c>
      <c r="V78" s="188" t="s">
        <v>183</v>
      </c>
      <c r="AE78" s="177">
        <v>31243</v>
      </c>
      <c r="AF78" s="184" t="s">
        <v>173</v>
      </c>
      <c r="AG78" s="177"/>
      <c r="AJ78" s="177">
        <v>31243</v>
      </c>
      <c r="AK78" s="185" t="s">
        <v>177</v>
      </c>
    </row>
    <row r="79" spans="19:37" ht="72">
      <c r="U79" s="178">
        <v>26170</v>
      </c>
      <c r="V79" s="188" t="s">
        <v>178</v>
      </c>
      <c r="AE79" s="178">
        <v>26170</v>
      </c>
      <c r="AF79" s="184" t="s">
        <v>170</v>
      </c>
      <c r="AG79" s="178"/>
      <c r="AJ79" s="178">
        <v>26170</v>
      </c>
      <c r="AK79" s="185" t="s">
        <v>103</v>
      </c>
    </row>
    <row r="80" spans="19:37" ht="72">
      <c r="U80" s="178">
        <v>38848</v>
      </c>
      <c r="V80" s="188" t="s">
        <v>179</v>
      </c>
      <c r="AE80" s="178">
        <v>38848</v>
      </c>
      <c r="AF80" s="184" t="s">
        <v>174</v>
      </c>
      <c r="AG80" s="178"/>
      <c r="AJ80" s="178">
        <v>38848</v>
      </c>
      <c r="AK80" s="185" t="s">
        <v>103</v>
      </c>
    </row>
    <row r="81" spans="21:37" ht="72">
      <c r="U81" s="178">
        <v>54785</v>
      </c>
      <c r="V81" s="188" t="s">
        <v>180</v>
      </c>
      <c r="AE81" s="178">
        <v>54785</v>
      </c>
      <c r="AF81" s="184" t="s">
        <v>175</v>
      </c>
      <c r="AG81" s="178"/>
      <c r="AJ81" s="178">
        <v>54785</v>
      </c>
      <c r="AK81" s="185" t="s">
        <v>103</v>
      </c>
    </row>
    <row r="82" spans="21:37" ht="72">
      <c r="U82" s="178">
        <v>75251</v>
      </c>
      <c r="V82" s="188" t="s">
        <v>184</v>
      </c>
      <c r="AE82" s="178">
        <v>75251</v>
      </c>
      <c r="AF82" s="184" t="s">
        <v>176</v>
      </c>
      <c r="AG82" s="178"/>
      <c r="AJ82" s="178">
        <v>75251</v>
      </c>
      <c r="AK82" s="185" t="s">
        <v>103</v>
      </c>
    </row>
    <row r="83" spans="21:37">
      <c r="AF83" s="173"/>
      <c r="AG83" s="173"/>
    </row>
    <row r="84" spans="21:37">
      <c r="AF84" s="173"/>
      <c r="AG84" s="173"/>
    </row>
    <row r="85" spans="21:37">
      <c r="AF85" s="173"/>
      <c r="AG85" s="173"/>
    </row>
    <row r="86" spans="21:37">
      <c r="AF86" s="173"/>
      <c r="AG86" s="173"/>
    </row>
    <row r="87" spans="21:37">
      <c r="AF87" s="173"/>
      <c r="AG87" s="173"/>
    </row>
    <row r="88" spans="21:37">
      <c r="AF88" s="173"/>
      <c r="AG88" s="173"/>
    </row>
    <row r="89" spans="21:37">
      <c r="AF89" s="173"/>
      <c r="AG89" s="173"/>
    </row>
    <row r="90" spans="21:37">
      <c r="AF90" s="173"/>
      <c r="AG90" s="173"/>
    </row>
    <row r="91" spans="21:37">
      <c r="AF91" s="173"/>
      <c r="AG91" s="173"/>
    </row>
    <row r="92" spans="21:37">
      <c r="AF92" s="173"/>
      <c r="AG92" s="173"/>
    </row>
  </sheetData>
  <mergeCells count="49">
    <mergeCell ref="A37:E37"/>
    <mergeCell ref="A38:F38"/>
    <mergeCell ref="E9:F9"/>
    <mergeCell ref="B25:F25"/>
    <mergeCell ref="B26:D26"/>
    <mergeCell ref="E10:F10"/>
    <mergeCell ref="B9:C9"/>
    <mergeCell ref="B10:C10"/>
    <mergeCell ref="D12:D16"/>
    <mergeCell ref="E12:F12"/>
    <mergeCell ref="B21:C21"/>
    <mergeCell ref="B11:G11"/>
    <mergeCell ref="B20:D20"/>
    <mergeCell ref="E26:G26"/>
    <mergeCell ref="E20:G20"/>
    <mergeCell ref="G12:G15"/>
    <mergeCell ref="D17:D19"/>
    <mergeCell ref="G17:G19"/>
    <mergeCell ref="D8:M8"/>
    <mergeCell ref="A1:G1"/>
    <mergeCell ref="A4:G4"/>
    <mergeCell ref="A5:G5"/>
    <mergeCell ref="A6:G6"/>
    <mergeCell ref="D7:M7"/>
    <mergeCell ref="B27:C29"/>
    <mergeCell ref="A30:A31"/>
    <mergeCell ref="G30:G31"/>
    <mergeCell ref="A27:A29"/>
    <mergeCell ref="D27:D29"/>
    <mergeCell ref="G27:G29"/>
    <mergeCell ref="B30:F31"/>
    <mergeCell ref="A12:A16"/>
    <mergeCell ref="B12:C15"/>
    <mergeCell ref="B22:C22"/>
    <mergeCell ref="B23:C23"/>
    <mergeCell ref="B24:C24"/>
    <mergeCell ref="A17:A19"/>
    <mergeCell ref="B17:C19"/>
    <mergeCell ref="A35:A36"/>
    <mergeCell ref="D35:D36"/>
    <mergeCell ref="G35:G36"/>
    <mergeCell ref="E35:F36"/>
    <mergeCell ref="B35:C36"/>
    <mergeCell ref="B32:C32"/>
    <mergeCell ref="B34:D34"/>
    <mergeCell ref="E34:F34"/>
    <mergeCell ref="J32:R32"/>
    <mergeCell ref="E32:F32"/>
    <mergeCell ref="B33:F33"/>
  </mergeCells>
  <dataValidations count="1">
    <dataValidation type="list" allowBlank="1" showInputMessage="1" showErrorMessage="1" sqref="J12" xr:uid="{90925A02-DC38-46C7-9EEC-7B1D806873D4}">
      <formula1>$S$64:$S$74</formula1>
    </dataValidation>
  </dataValidations>
  <pageMargins left="0.42" right="0.19" top="0.25" bottom="0.2" header="0.17" footer="0.17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4" customWidth="1"/>
    <col min="2" max="2" width="40.5546875" style="44" customWidth="1"/>
    <col min="3" max="3" width="21.5546875" style="44" customWidth="1"/>
    <col min="4" max="4" width="13.88671875" style="44" customWidth="1"/>
    <col min="5" max="5" width="13.109375" style="44" customWidth="1"/>
    <col min="6" max="6" width="11.5546875" style="44" customWidth="1"/>
    <col min="7" max="7" width="13.44140625" style="46" customWidth="1"/>
    <col min="8" max="8" width="9.109375" style="45"/>
    <col min="9" max="9" width="9.109375" style="44"/>
    <col min="10" max="10" width="12" style="44" hidden="1" customWidth="1" outlineLevel="1"/>
    <col min="11" max="11" width="9.109375" style="44" collapsed="1"/>
    <col min="12" max="16384" width="9.109375" style="44"/>
  </cols>
  <sheetData>
    <row r="1" spans="1:7" hidden="1" outlineLevel="1">
      <c r="C1" s="83"/>
    </row>
    <row r="2" spans="1:7" ht="15" hidden="1" customHeight="1" outlineLevel="1">
      <c r="A2" s="393" t="s">
        <v>16</v>
      </c>
      <c r="B2" s="394"/>
      <c r="C2" s="82" t="s">
        <v>17</v>
      </c>
      <c r="D2" s="82" t="s">
        <v>18</v>
      </c>
    </row>
    <row r="3" spans="1:7" hidden="1" outlineLevel="1">
      <c r="A3" s="77" t="s">
        <v>64</v>
      </c>
      <c r="B3" s="81"/>
      <c r="C3" s="78"/>
      <c r="D3" s="78" t="s">
        <v>29</v>
      </c>
      <c r="E3" s="78"/>
      <c r="F3" s="74"/>
      <c r="G3" s="44"/>
    </row>
    <row r="4" spans="1:7" hidden="1" outlineLevel="1">
      <c r="A4" s="73" t="s">
        <v>65</v>
      </c>
      <c r="B4" s="78"/>
      <c r="C4" s="78"/>
      <c r="D4" s="79" t="s">
        <v>30</v>
      </c>
      <c r="E4" s="78"/>
      <c r="F4" s="74"/>
      <c r="G4" s="44"/>
    </row>
    <row r="5" spans="1:7" ht="17.25" hidden="1" customHeight="1" outlineLevel="1">
      <c r="A5" s="73" t="s">
        <v>19</v>
      </c>
      <c r="B5" s="78"/>
      <c r="C5" s="80"/>
      <c r="D5" s="79" t="s">
        <v>22</v>
      </c>
      <c r="E5" s="78"/>
      <c r="F5" s="74"/>
      <c r="G5" s="44"/>
    </row>
    <row r="6" spans="1:7" ht="17.25" hidden="1" customHeight="1" outlineLevel="1">
      <c r="A6" s="73"/>
      <c r="B6" s="78"/>
      <c r="C6" s="80"/>
      <c r="E6" s="78"/>
      <c r="F6" s="74"/>
      <c r="G6" s="44"/>
    </row>
    <row r="7" spans="1:7" ht="17.25" hidden="1" customHeight="1" outlineLevel="1">
      <c r="B7" s="78"/>
      <c r="C7" s="80"/>
      <c r="D7" s="79"/>
      <c r="E7" s="78"/>
      <c r="F7" s="74"/>
      <c r="G7" s="44"/>
    </row>
    <row r="8" spans="1:7" ht="17.25" hidden="1" customHeight="1" outlineLevel="1">
      <c r="A8" s="77" t="s">
        <v>61</v>
      </c>
      <c r="B8" s="75"/>
      <c r="C8" s="74"/>
      <c r="D8" s="77" t="s">
        <v>28</v>
      </c>
      <c r="E8" s="74"/>
      <c r="F8" s="74"/>
      <c r="G8" s="44"/>
    </row>
    <row r="9" spans="1:7" ht="15.75" hidden="1" customHeight="1" outlineLevel="1">
      <c r="A9" s="73" t="s">
        <v>27</v>
      </c>
      <c r="B9" s="75"/>
      <c r="C9" s="74"/>
      <c r="D9" s="73" t="s">
        <v>27</v>
      </c>
      <c r="E9" s="76"/>
      <c r="F9" s="74"/>
      <c r="G9" s="44"/>
    </row>
    <row r="10" spans="1:7" ht="15.75" hidden="1" customHeight="1" outlineLevel="1">
      <c r="A10" s="73"/>
      <c r="B10" s="75"/>
      <c r="C10" s="74"/>
      <c r="D10" s="73"/>
      <c r="E10" s="74"/>
      <c r="F10" s="74"/>
    </row>
    <row r="11" spans="1:7" ht="15.75" customHeight="1" collapsed="1">
      <c r="A11" s="73"/>
      <c r="B11" s="401" t="s">
        <v>60</v>
      </c>
      <c r="C11" s="401"/>
      <c r="D11" s="401"/>
      <c r="E11" s="401"/>
      <c r="F11" s="401"/>
    </row>
    <row r="12" spans="1:7" ht="15.75" customHeight="1">
      <c r="A12" s="73"/>
      <c r="B12" s="402" t="s">
        <v>59</v>
      </c>
      <c r="C12" s="402"/>
      <c r="D12" s="402"/>
      <c r="E12" s="402"/>
      <c r="F12" s="402"/>
    </row>
    <row r="13" spans="1:7" ht="44.25" customHeight="1">
      <c r="A13" s="403" t="str">
        <f>'Смета № 1'!A14</f>
        <v>Строительство КЛ-0,4 кВ от РУ -0,4 кВ ТП-6/0,4 кВ № 94 с. Мамонтово, РЩ-0,4кВ, ПС 35 кВ № 34 Васютино, в т. ч. ПИР, МО, г.о. Богородский, с Мамонтово, 50:16:0401001:2214</v>
      </c>
      <c r="B13" s="403"/>
      <c r="C13" s="403"/>
      <c r="D13" s="403"/>
      <c r="E13" s="403"/>
      <c r="F13" s="403"/>
      <c r="G13" s="403"/>
    </row>
    <row r="14" spans="1:7" ht="5.25" customHeight="1"/>
    <row r="15" spans="1:7" ht="28.8">
      <c r="A15" s="72" t="s">
        <v>58</v>
      </c>
      <c r="B15" s="72" t="s">
        <v>57</v>
      </c>
      <c r="C15" s="72" t="s">
        <v>56</v>
      </c>
      <c r="D15" s="71" t="s">
        <v>55</v>
      </c>
      <c r="E15" s="404" t="s">
        <v>54</v>
      </c>
      <c r="F15" s="404"/>
      <c r="G15" s="404"/>
    </row>
    <row r="16" spans="1:7" ht="15" customHeight="1">
      <c r="A16" s="395">
        <v>1</v>
      </c>
      <c r="B16" s="398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406" t="s">
        <v>53</v>
      </c>
      <c r="D16" s="70">
        <v>2233</v>
      </c>
      <c r="E16" s="405">
        <f>D16*D17*D18</f>
        <v>3218.8695000000002</v>
      </c>
      <c r="F16" s="405"/>
      <c r="G16" s="405"/>
    </row>
    <row r="17" spans="1:8">
      <c r="A17" s="396"/>
      <c r="B17" s="399"/>
      <c r="C17" s="407"/>
      <c r="D17" s="69">
        <v>0.93</v>
      </c>
      <c r="E17" s="405"/>
      <c r="F17" s="405"/>
      <c r="G17" s="405"/>
    </row>
    <row r="18" spans="1:8">
      <c r="A18" s="396"/>
      <c r="B18" s="399"/>
      <c r="C18" s="407"/>
      <c r="D18" s="69">
        <v>1.55</v>
      </c>
      <c r="E18" s="405"/>
      <c r="F18" s="405"/>
      <c r="G18" s="405"/>
    </row>
    <row r="19" spans="1:8">
      <c r="A19" s="396"/>
      <c r="B19" s="399"/>
      <c r="C19" s="407"/>
      <c r="D19" s="69"/>
      <c r="E19" s="405"/>
      <c r="F19" s="405"/>
      <c r="G19" s="405"/>
    </row>
    <row r="20" spans="1:8" ht="97.5" customHeight="1">
      <c r="A20" s="397"/>
      <c r="B20" s="400"/>
      <c r="C20" s="408"/>
      <c r="D20" s="68">
        <v>1</v>
      </c>
      <c r="E20" s="405"/>
      <c r="F20" s="405"/>
      <c r="G20" s="405"/>
    </row>
    <row r="21" spans="1:8" ht="15" customHeight="1">
      <c r="A21" s="395">
        <v>2</v>
      </c>
      <c r="B21" s="398" t="s">
        <v>52</v>
      </c>
      <c r="C21" s="419" t="s">
        <v>51</v>
      </c>
      <c r="D21" s="64">
        <v>737</v>
      </c>
      <c r="E21" s="409">
        <f>D21*D22*D23*D24</f>
        <v>1859.1746250000001</v>
      </c>
      <c r="F21" s="409"/>
      <c r="G21" s="409"/>
    </row>
    <row r="22" spans="1:8">
      <c r="A22" s="396"/>
      <c r="B22" s="399"/>
      <c r="C22" s="420"/>
      <c r="D22" s="65">
        <f>D17</f>
        <v>0.93</v>
      </c>
      <c r="E22" s="409"/>
      <c r="F22" s="409"/>
      <c r="G22" s="409"/>
    </row>
    <row r="23" spans="1:8">
      <c r="A23" s="396"/>
      <c r="B23" s="399"/>
      <c r="C23" s="420"/>
      <c r="D23" s="65">
        <v>1.55</v>
      </c>
      <c r="E23" s="409"/>
      <c r="F23" s="409"/>
      <c r="G23" s="409"/>
    </row>
    <row r="24" spans="1:8">
      <c r="A24" s="396"/>
      <c r="B24" s="399"/>
      <c r="C24" s="420"/>
      <c r="D24" s="65">
        <v>1.75</v>
      </c>
      <c r="E24" s="409"/>
      <c r="F24" s="409"/>
      <c r="G24" s="409"/>
    </row>
    <row r="25" spans="1:8">
      <c r="A25" s="396"/>
      <c r="B25" s="399"/>
      <c r="C25" s="420"/>
      <c r="D25" s="65"/>
      <c r="E25" s="409"/>
      <c r="F25" s="409"/>
      <c r="G25" s="409"/>
    </row>
    <row r="26" spans="1:8">
      <c r="A26" s="397"/>
      <c r="B26" s="400"/>
      <c r="C26" s="421"/>
      <c r="D26" s="67">
        <v>1</v>
      </c>
      <c r="E26" s="409"/>
      <c r="F26" s="409"/>
      <c r="G26" s="409"/>
    </row>
    <row r="27" spans="1:8">
      <c r="A27" s="395">
        <v>3</v>
      </c>
      <c r="B27" s="398" t="s">
        <v>50</v>
      </c>
      <c r="C27" s="406" t="s">
        <v>49</v>
      </c>
      <c r="D27" s="64">
        <f>E16</f>
        <v>3218.8695000000002</v>
      </c>
      <c r="E27" s="409">
        <f>D27*D28</f>
        <v>603.53803125000002</v>
      </c>
      <c r="F27" s="409"/>
      <c r="G27" s="409"/>
    </row>
    <row r="28" spans="1:8">
      <c r="A28" s="396"/>
      <c r="B28" s="399"/>
      <c r="C28" s="407"/>
      <c r="D28" s="66">
        <v>0.1875</v>
      </c>
      <c r="E28" s="409"/>
      <c r="F28" s="409"/>
      <c r="G28" s="409"/>
      <c r="H28" s="44"/>
    </row>
    <row r="29" spans="1:8" ht="26.25" customHeight="1">
      <c r="A29" s="397"/>
      <c r="B29" s="400"/>
      <c r="C29" s="408"/>
      <c r="D29" s="65"/>
      <c r="E29" s="409"/>
      <c r="F29" s="409"/>
      <c r="G29" s="409"/>
      <c r="H29" s="44"/>
    </row>
    <row r="30" spans="1:8">
      <c r="A30" s="395">
        <v>4</v>
      </c>
      <c r="B30" s="398" t="s">
        <v>48</v>
      </c>
      <c r="C30" s="406" t="s">
        <v>47</v>
      </c>
      <c r="D30" s="64">
        <f>E16+E27</f>
        <v>3822.4075312500004</v>
      </c>
      <c r="E30" s="409">
        <f>D30*D32*D31</f>
        <v>573.36112968750001</v>
      </c>
      <c r="F30" s="409"/>
      <c r="G30" s="409"/>
    </row>
    <row r="31" spans="1:8">
      <c r="A31" s="396"/>
      <c r="B31" s="399"/>
      <c r="C31" s="422"/>
      <c r="D31" s="65">
        <v>2.5</v>
      </c>
      <c r="E31" s="409"/>
      <c r="F31" s="409"/>
      <c r="G31" s="409"/>
    </row>
    <row r="32" spans="1:8">
      <c r="A32" s="397"/>
      <c r="B32" s="400"/>
      <c r="C32" s="408"/>
      <c r="D32" s="65">
        <v>0.06</v>
      </c>
      <c r="E32" s="409"/>
      <c r="F32" s="409"/>
      <c r="G32" s="409"/>
    </row>
    <row r="33" spans="1:12">
      <c r="A33" s="395">
        <v>5</v>
      </c>
      <c r="B33" s="398" t="s">
        <v>46</v>
      </c>
      <c r="C33" s="417" t="s">
        <v>119</v>
      </c>
      <c r="D33" s="64">
        <f>SUM(E16:E32)</f>
        <v>6254.9432859375001</v>
      </c>
      <c r="E33" s="412">
        <f>D33*D34</f>
        <v>40907.32909003125</v>
      </c>
      <c r="F33" s="412"/>
      <c r="G33" s="412"/>
    </row>
    <row r="34" spans="1:12" ht="128.25" customHeight="1">
      <c r="A34" s="397"/>
      <c r="B34" s="400"/>
      <c r="C34" s="418"/>
      <c r="D34" s="63">
        <v>6.54</v>
      </c>
      <c r="E34" s="412"/>
      <c r="F34" s="412"/>
      <c r="G34" s="412"/>
    </row>
    <row r="35" spans="1:12" ht="23.25" hidden="1" customHeight="1">
      <c r="A35" s="415" t="s">
        <v>45</v>
      </c>
      <c r="B35" s="415"/>
      <c r="C35" s="415"/>
      <c r="D35" s="415"/>
      <c r="E35" s="416"/>
      <c r="F35" s="62"/>
      <c r="G35" s="61"/>
    </row>
    <row r="36" spans="1:12">
      <c r="B36" s="413" t="s">
        <v>44</v>
      </c>
      <c r="C36" s="413"/>
      <c r="D36" s="413"/>
      <c r="E36" s="413"/>
      <c r="F36" s="414"/>
      <c r="G36" s="59">
        <f>E33</f>
        <v>40907.32909003125</v>
      </c>
      <c r="J36" s="60"/>
    </row>
    <row r="37" spans="1:12" hidden="1" outlineLevel="1">
      <c r="B37" s="410" t="s">
        <v>43</v>
      </c>
      <c r="C37" s="410"/>
      <c r="D37" s="410"/>
      <c r="E37" s="410"/>
      <c r="F37" s="411"/>
      <c r="G37" s="59">
        <f>D33*J39</f>
        <v>1270.6422018348624</v>
      </c>
    </row>
    <row r="38" spans="1:12" hidden="1" outlineLevel="1">
      <c r="B38" s="410" t="s">
        <v>42</v>
      </c>
      <c r="C38" s="410"/>
      <c r="D38" s="410"/>
      <c r="E38" s="410"/>
      <c r="F38" s="411"/>
      <c r="G38" s="59">
        <f>G37*D34</f>
        <v>8310</v>
      </c>
      <c r="J38" s="44">
        <v>8310</v>
      </c>
    </row>
    <row r="39" spans="1:12" ht="15.75" customHeight="1" collapsed="1">
      <c r="B39" s="410" t="s">
        <v>41</v>
      </c>
      <c r="C39" s="410"/>
      <c r="D39" s="410"/>
      <c r="E39" s="410"/>
      <c r="F39" s="411"/>
      <c r="G39" s="58">
        <f>G36*0.2</f>
        <v>8181.4658180062506</v>
      </c>
      <c r="J39" s="44">
        <f>J38/G36</f>
        <v>0.20314208199002345</v>
      </c>
    </row>
    <row r="40" spans="1:12">
      <c r="B40" s="410" t="s">
        <v>40</v>
      </c>
      <c r="C40" s="410"/>
      <c r="D40" s="410"/>
      <c r="E40" s="410"/>
      <c r="F40" s="411"/>
      <c r="G40" s="58">
        <f>G36+G39</f>
        <v>49088.794908037496</v>
      </c>
      <c r="J40" s="44">
        <v>0.44641142993190147</v>
      </c>
      <c r="K40" s="44">
        <v>6.54</v>
      </c>
      <c r="L40" s="134" t="s">
        <v>118</v>
      </c>
    </row>
    <row r="41" spans="1:12">
      <c r="B41" s="57"/>
      <c r="C41" s="57"/>
      <c r="D41" s="57"/>
      <c r="E41" s="56"/>
    </row>
    <row r="42" spans="1:12" ht="15.6">
      <c r="A42" s="55" t="s">
        <v>20</v>
      </c>
    </row>
    <row r="48" spans="1:12" hidden="1">
      <c r="A48" s="54"/>
      <c r="B48" s="51"/>
      <c r="C48" s="50" t="s">
        <v>39</v>
      </c>
      <c r="D48" s="50" t="s">
        <v>38</v>
      </c>
      <c r="E48" s="53" t="s">
        <v>37</v>
      </c>
      <c r="F48" s="53" t="s">
        <v>36</v>
      </c>
      <c r="G48" s="53" t="s">
        <v>35</v>
      </c>
    </row>
    <row r="49" spans="1:7" ht="20.399999999999999" hidden="1">
      <c r="A49" s="50" t="s">
        <v>34</v>
      </c>
      <c r="B49" s="49">
        <f>D17</f>
        <v>0.93</v>
      </c>
      <c r="C49" s="52">
        <f>E33</f>
        <v>40907.32909003125</v>
      </c>
      <c r="D49" s="48">
        <f>C49/B49</f>
        <v>43986.375365624997</v>
      </c>
      <c r="E49" s="47">
        <v>420</v>
      </c>
      <c r="F49" s="47">
        <v>119</v>
      </c>
      <c r="G49" s="47">
        <f>E49+F49</f>
        <v>539</v>
      </c>
    </row>
    <row r="50" spans="1:7" hidden="1">
      <c r="A50" s="50" t="s">
        <v>33</v>
      </c>
      <c r="B50" s="51">
        <v>0.25</v>
      </c>
      <c r="C50" s="48">
        <f>B50*D49</f>
        <v>10996.593841406249</v>
      </c>
      <c r="D50" s="47"/>
      <c r="E50" s="47"/>
      <c r="F50" s="47"/>
      <c r="G50" s="47"/>
    </row>
    <row r="51" spans="1:7" hidden="1">
      <c r="A51" s="50" t="s">
        <v>32</v>
      </c>
      <c r="B51" s="49">
        <f>E49*(B49-B50)/G49</f>
        <v>0.52987012987012994</v>
      </c>
      <c r="C51" s="48">
        <f>B51*D49</f>
        <v>23307.066427500002</v>
      </c>
      <c r="D51" s="47"/>
      <c r="E51" s="47"/>
      <c r="F51" s="47"/>
      <c r="G51" s="47"/>
    </row>
    <row r="52" spans="1:7" hidden="1">
      <c r="A52" s="50" t="s">
        <v>31</v>
      </c>
      <c r="B52" s="49">
        <f>F49*(B49-B50)/G49</f>
        <v>0.15012987012987014</v>
      </c>
      <c r="C52" s="48">
        <f>B52*D49</f>
        <v>6603.6688211250002</v>
      </c>
      <c r="D52" s="47"/>
      <c r="E52" s="47"/>
      <c r="F52" s="47"/>
      <c r="G52" s="47"/>
    </row>
    <row r="53" spans="1:7" hidden="1"/>
  </sheetData>
  <mergeCells count="31"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137" customWidth="1"/>
    <col min="2" max="2" width="14" style="137" customWidth="1"/>
    <col min="3" max="3" width="13.44140625" style="137" customWidth="1"/>
    <col min="4" max="4" width="3.33203125" style="137" customWidth="1"/>
    <col min="5" max="5" width="2.6640625" style="137" customWidth="1"/>
    <col min="6" max="6" width="18.44140625" style="137" customWidth="1"/>
    <col min="7" max="7" width="7.5546875" style="137" customWidth="1"/>
    <col min="8" max="8" width="5.33203125" style="137" customWidth="1"/>
    <col min="9" max="9" width="1.5546875" style="137" customWidth="1"/>
    <col min="10" max="10" width="20.5546875" style="137" customWidth="1"/>
    <col min="11" max="11" width="7.5546875" style="137" customWidth="1"/>
    <col min="12" max="12" width="6" style="137" customWidth="1"/>
    <col min="13" max="16384" width="9.109375" style="137"/>
  </cols>
  <sheetData>
    <row r="1" spans="1:14" ht="15" hidden="1" customHeight="1">
      <c r="A1" s="444" t="s">
        <v>16</v>
      </c>
      <c r="B1" s="444"/>
      <c r="C1" s="444"/>
      <c r="D1" s="444"/>
      <c r="E1" s="444"/>
      <c r="F1" s="444"/>
      <c r="G1" s="442" t="s">
        <v>18</v>
      </c>
      <c r="H1" s="442"/>
      <c r="I1" s="442"/>
      <c r="J1" s="442"/>
      <c r="K1" s="442"/>
      <c r="L1" s="442"/>
    </row>
    <row r="2" spans="1:14" ht="15" hidden="1" customHeight="1">
      <c r="A2" s="441" t="s">
        <v>153</v>
      </c>
      <c r="B2" s="445"/>
      <c r="C2" s="445"/>
      <c r="D2" s="445"/>
      <c r="E2" s="445"/>
      <c r="F2" s="445"/>
      <c r="G2" s="441" t="s">
        <v>152</v>
      </c>
      <c r="H2" s="441"/>
      <c r="I2" s="441"/>
      <c r="J2" s="441"/>
      <c r="K2" s="441"/>
      <c r="L2" s="441"/>
    </row>
    <row r="3" spans="1:14" ht="32.25" hidden="1" customHeight="1">
      <c r="A3" s="445"/>
      <c r="B3" s="445"/>
      <c r="C3" s="445"/>
      <c r="D3" s="445"/>
      <c r="E3" s="445"/>
      <c r="F3" s="445"/>
      <c r="G3" s="441"/>
      <c r="H3" s="441"/>
      <c r="I3" s="441"/>
      <c r="J3" s="441"/>
      <c r="K3" s="441"/>
      <c r="L3" s="441"/>
    </row>
    <row r="4" spans="1:14" ht="45.75" hidden="1" customHeight="1">
      <c r="A4" s="443" t="s">
        <v>151</v>
      </c>
      <c r="B4" s="443"/>
      <c r="C4" s="443"/>
      <c r="D4" s="443"/>
      <c r="E4" s="443"/>
      <c r="F4" s="443"/>
      <c r="G4" s="443" t="s">
        <v>150</v>
      </c>
      <c r="H4" s="443"/>
      <c r="I4" s="443"/>
      <c r="J4" s="443"/>
      <c r="K4" s="443"/>
      <c r="L4" s="443"/>
    </row>
    <row r="5" spans="1:14">
      <c r="A5" s="441"/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</row>
    <row r="6" spans="1:14" ht="21" customHeight="1">
      <c r="A6" s="433" t="s">
        <v>149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</row>
    <row r="7" spans="1:14" ht="22.5" customHeight="1">
      <c r="A7" s="434" t="s">
        <v>148</v>
      </c>
      <c r="B7" s="434"/>
      <c r="C7" s="434"/>
      <c r="D7" s="434"/>
      <c r="E7" s="434"/>
      <c r="F7" s="434"/>
      <c r="G7" s="434"/>
      <c r="H7" s="434"/>
      <c r="I7" s="434"/>
      <c r="J7" s="434"/>
      <c r="K7" s="434"/>
      <c r="L7" s="434"/>
    </row>
    <row r="8" spans="1:14" ht="93.75" customHeight="1">
      <c r="A8" s="435" t="s">
        <v>147</v>
      </c>
      <c r="B8" s="435"/>
      <c r="C8" s="435"/>
      <c r="D8" s="435"/>
      <c r="E8" s="436" t="str">
        <f>'Смета № 1'!M14</f>
        <v>Строительство КЛ-0,4 кВ от РУ -0,4 кВ ТП-6/0,4 кВ № 94 с. Мамонтово, РЩ-0,4кВ, ПС 35 кВ № 34 Васютино, в т. ч. ПИР, МО, г.о. Богородский, с Мамонтово, 50:16:0401001:2214</v>
      </c>
      <c r="F8" s="436"/>
      <c r="G8" s="436"/>
      <c r="H8" s="436"/>
      <c r="I8" s="436"/>
      <c r="J8" s="436"/>
      <c r="K8" s="436"/>
      <c r="L8" s="436"/>
    </row>
    <row r="9" spans="1:14" ht="14.25" customHeight="1">
      <c r="G9" s="437"/>
      <c r="H9" s="437"/>
      <c r="I9" s="437"/>
      <c r="J9" s="437"/>
      <c r="K9" s="437"/>
      <c r="L9" s="437"/>
    </row>
    <row r="10" spans="1:14" ht="54" customHeight="1">
      <c r="A10" s="438" t="s">
        <v>146</v>
      </c>
      <c r="B10" s="438" t="s">
        <v>145</v>
      </c>
      <c r="C10" s="438"/>
      <c r="D10" s="438"/>
      <c r="E10" s="438"/>
      <c r="F10" s="438" t="s">
        <v>144</v>
      </c>
      <c r="G10" s="438"/>
      <c r="H10" s="438"/>
      <c r="I10" s="438" t="s">
        <v>143</v>
      </c>
      <c r="J10" s="438"/>
      <c r="K10" s="438" t="s">
        <v>142</v>
      </c>
      <c r="L10" s="438"/>
    </row>
    <row r="11" spans="1:14" ht="45.75" customHeight="1">
      <c r="A11" s="438"/>
      <c r="B11" s="438"/>
      <c r="C11" s="438"/>
      <c r="D11" s="438"/>
      <c r="E11" s="438"/>
      <c r="F11" s="438"/>
      <c r="G11" s="438"/>
      <c r="H11" s="438"/>
      <c r="I11" s="438" t="s">
        <v>141</v>
      </c>
      <c r="J11" s="438"/>
      <c r="K11" s="438"/>
      <c r="L11" s="438"/>
    </row>
    <row r="12" spans="1:14" ht="13.5" customHeight="1">
      <c r="A12" s="150" t="s">
        <v>1</v>
      </c>
      <c r="B12" s="438" t="s">
        <v>140</v>
      </c>
      <c r="C12" s="438"/>
      <c r="D12" s="438"/>
      <c r="E12" s="438"/>
      <c r="F12" s="438" t="s">
        <v>139</v>
      </c>
      <c r="G12" s="438"/>
      <c r="H12" s="438"/>
      <c r="I12" s="438" t="s">
        <v>138</v>
      </c>
      <c r="J12" s="438"/>
      <c r="K12" s="438" t="s">
        <v>137</v>
      </c>
      <c r="L12" s="438"/>
    </row>
    <row r="13" spans="1:14" ht="33" customHeight="1">
      <c r="A13" s="439" t="s">
        <v>136</v>
      </c>
      <c r="B13" s="439"/>
      <c r="C13" s="439"/>
      <c r="D13" s="439"/>
      <c r="E13" s="439"/>
      <c r="F13" s="439"/>
      <c r="G13" s="439"/>
      <c r="H13" s="439"/>
      <c r="I13" s="439"/>
      <c r="J13" s="439"/>
      <c r="K13" s="439"/>
      <c r="L13" s="439"/>
      <c r="M13" s="137" t="s">
        <v>154</v>
      </c>
    </row>
    <row r="14" spans="1:14" ht="180.75" customHeight="1">
      <c r="A14" s="150" t="s">
        <v>1</v>
      </c>
      <c r="B14" s="424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424"/>
      <c r="D14" s="424"/>
      <c r="E14" s="424"/>
      <c r="F14" s="424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424"/>
      <c r="H14" s="424"/>
      <c r="I14" s="424" t="str">
        <f>CONCATENATE("(Ц * Х) *  П1
(4043* ",M14,") * 0,85")</f>
        <v>(Ц * Х) *  П1
(4043* 0,769) * 0,85</v>
      </c>
      <c r="J14" s="424"/>
      <c r="K14" s="430">
        <f>ROUND(4043*M14*0.85,2)</f>
        <v>2642.71</v>
      </c>
      <c r="L14" s="430"/>
      <c r="M14" s="137">
        <f>(550+3+216)/1000</f>
        <v>0.76900000000000002</v>
      </c>
      <c r="N14" s="137">
        <f>13+ROUND(550/20,0)</f>
        <v>41</v>
      </c>
    </row>
    <row r="15" spans="1:14" ht="108" customHeight="1">
      <c r="A15" s="150">
        <v>2</v>
      </c>
      <c r="B15" s="440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440"/>
      <c r="D15" s="440"/>
      <c r="E15" s="440"/>
      <c r="F15" s="424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424"/>
      <c r="H15" s="424"/>
      <c r="I15" s="424" t="str">
        <f>CONCATENATE("(Ц * Х) *  П1
(41,00 * ",N14,")")</f>
        <v>(Ц * Х) *  П1
(41,00 * 41)</v>
      </c>
      <c r="J15" s="424"/>
      <c r="K15" s="430">
        <f>ROUND(41*N14*1,2)</f>
        <v>1681</v>
      </c>
      <c r="L15" s="430"/>
    </row>
    <row r="16" spans="1:14" s="148" customFormat="1" ht="19.5" customHeight="1">
      <c r="A16" s="149"/>
      <c r="B16" s="425" t="s">
        <v>135</v>
      </c>
      <c r="C16" s="425"/>
      <c r="D16" s="425"/>
      <c r="E16" s="425"/>
      <c r="F16" s="425"/>
      <c r="G16" s="425"/>
      <c r="H16" s="425"/>
      <c r="I16" s="425"/>
      <c r="J16" s="425"/>
      <c r="K16" s="423">
        <f>SUM(K14:L15)</f>
        <v>4323.71</v>
      </c>
      <c r="L16" s="423"/>
      <c r="M16" s="151"/>
    </row>
    <row r="17" spans="1:12" s="148" customFormat="1" ht="19.5" hidden="1" customHeight="1">
      <c r="A17" s="149"/>
      <c r="B17" s="425" t="s">
        <v>134</v>
      </c>
      <c r="C17" s="425"/>
      <c r="D17" s="425"/>
      <c r="E17" s="425"/>
      <c r="F17" s="425"/>
      <c r="G17" s="425"/>
      <c r="H17" s="425"/>
      <c r="I17" s="427">
        <v>1</v>
      </c>
      <c r="J17" s="427"/>
      <c r="K17" s="423">
        <f>ROUND((K14+K15)*I17,2)</f>
        <v>4323.71</v>
      </c>
      <c r="L17" s="423"/>
    </row>
    <row r="18" spans="1:12" s="148" customFormat="1" ht="19.5" customHeight="1">
      <c r="A18" s="149"/>
      <c r="B18" s="425" t="s">
        <v>133</v>
      </c>
      <c r="C18" s="425"/>
      <c r="D18" s="425"/>
      <c r="E18" s="425"/>
      <c r="F18" s="425"/>
      <c r="G18" s="425"/>
      <c r="H18" s="425"/>
      <c r="I18" s="432">
        <v>0.1875</v>
      </c>
      <c r="J18" s="427"/>
      <c r="K18" s="423">
        <f>ROUND((K17)*I18,2)</f>
        <v>810.7</v>
      </c>
      <c r="L18" s="423"/>
    </row>
    <row r="19" spans="1:12" s="148" customFormat="1" ht="19.5" hidden="1" customHeight="1">
      <c r="A19" s="149"/>
      <c r="B19" s="425" t="s">
        <v>132</v>
      </c>
      <c r="C19" s="425"/>
      <c r="D19" s="425"/>
      <c r="E19" s="425"/>
      <c r="F19" s="425"/>
      <c r="G19" s="425"/>
      <c r="H19" s="425"/>
      <c r="I19" s="426">
        <v>0.14000000000000001</v>
      </c>
      <c r="J19" s="427"/>
      <c r="K19" s="423">
        <v>0</v>
      </c>
      <c r="L19" s="423"/>
    </row>
    <row r="20" spans="1:12" s="148" customFormat="1" ht="19.5" customHeight="1">
      <c r="A20" s="149"/>
      <c r="B20" s="425" t="s">
        <v>131</v>
      </c>
      <c r="C20" s="425"/>
      <c r="D20" s="425"/>
      <c r="E20" s="425"/>
      <c r="F20" s="425"/>
      <c r="G20" s="425"/>
      <c r="H20" s="425"/>
      <c r="I20" s="426" t="s">
        <v>130</v>
      </c>
      <c r="J20" s="427"/>
      <c r="K20" s="423">
        <f>ROUND((K17+K18)*0.06*2.5,2)</f>
        <v>770.16</v>
      </c>
      <c r="L20" s="423"/>
    </row>
    <row r="21" spans="1:12" s="146" customFormat="1" ht="19.5" customHeight="1">
      <c r="A21" s="147"/>
      <c r="B21" s="428" t="s">
        <v>129</v>
      </c>
      <c r="C21" s="428"/>
      <c r="D21" s="428"/>
      <c r="E21" s="428"/>
      <c r="F21" s="428"/>
      <c r="G21" s="428"/>
      <c r="H21" s="428"/>
      <c r="I21" s="428"/>
      <c r="J21" s="428"/>
      <c r="K21" s="429">
        <f>K17+K18+K20</f>
        <v>5904.57</v>
      </c>
      <c r="L21" s="429"/>
    </row>
    <row r="22" spans="1:12" ht="28.5" customHeight="1">
      <c r="A22" s="439" t="s">
        <v>128</v>
      </c>
      <c r="B22" s="439"/>
      <c r="C22" s="439"/>
      <c r="D22" s="439"/>
      <c r="E22" s="439"/>
      <c r="F22" s="439"/>
      <c r="G22" s="439"/>
      <c r="H22" s="439"/>
      <c r="I22" s="439"/>
      <c r="J22" s="439"/>
      <c r="K22" s="439"/>
      <c r="L22" s="439"/>
    </row>
    <row r="23" spans="1:12" ht="168" customHeight="1">
      <c r="A23" s="150">
        <v>3</v>
      </c>
      <c r="B23" s="424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424"/>
      <c r="D23" s="424"/>
      <c r="E23" s="424"/>
      <c r="F23" s="424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424"/>
      <c r="H23" s="424"/>
      <c r="I23" s="424" t="str">
        <f>CONCATENATE("(Ц * Х)
(1158,00 * ",M14,")")</f>
        <v>(Ц * Х)
(1158,00 * 0,769)</v>
      </c>
      <c r="J23" s="424"/>
      <c r="K23" s="430">
        <f>ROUND(1158*M14,2)</f>
        <v>890.5</v>
      </c>
      <c r="L23" s="430"/>
    </row>
    <row r="24" spans="1:12" s="146" customFormat="1" ht="19.5" customHeight="1">
      <c r="A24" s="147"/>
      <c r="B24" s="428" t="s">
        <v>127</v>
      </c>
      <c r="C24" s="428"/>
      <c r="D24" s="428"/>
      <c r="E24" s="428"/>
      <c r="F24" s="428"/>
      <c r="G24" s="428"/>
      <c r="H24" s="428"/>
      <c r="I24" s="428"/>
      <c r="J24" s="428"/>
      <c r="K24" s="429">
        <f>K23</f>
        <v>890.5</v>
      </c>
      <c r="L24" s="429"/>
    </row>
    <row r="25" spans="1:12" s="148" customFormat="1" ht="19.5" customHeight="1">
      <c r="A25" s="149"/>
      <c r="B25" s="425" t="s">
        <v>126</v>
      </c>
      <c r="C25" s="425"/>
      <c r="D25" s="425"/>
      <c r="E25" s="425"/>
      <c r="F25" s="425"/>
      <c r="G25" s="425"/>
      <c r="H25" s="425"/>
      <c r="I25" s="425"/>
      <c r="J25" s="425"/>
      <c r="K25" s="423">
        <f>K21+K24</f>
        <v>6795.07</v>
      </c>
      <c r="L25" s="423"/>
    </row>
    <row r="26" spans="1:12" s="146" customFormat="1" ht="39.75" customHeight="1">
      <c r="A26" s="147"/>
      <c r="B26" s="428" t="s">
        <v>125</v>
      </c>
      <c r="C26" s="428"/>
      <c r="D26" s="428"/>
      <c r="E26" s="428"/>
      <c r="F26" s="428"/>
      <c r="G26" s="428"/>
      <c r="H26" s="428"/>
      <c r="I26" s="431">
        <v>6.1</v>
      </c>
      <c r="J26" s="431"/>
      <c r="K26" s="429">
        <f>ROUND(K25*I26,2)</f>
        <v>41449.93</v>
      </c>
      <c r="L26" s="429"/>
    </row>
    <row r="28" spans="1:12" s="142" customFormat="1" ht="35.25" customHeight="1">
      <c r="B28" s="140" t="s">
        <v>124</v>
      </c>
      <c r="C28" s="139"/>
      <c r="D28" s="145"/>
      <c r="E28" s="144"/>
      <c r="F28" s="143"/>
    </row>
    <row r="29" spans="1:12" ht="42.75" customHeight="1">
      <c r="B29" s="140"/>
      <c r="C29" s="141"/>
    </row>
    <row r="30" spans="1:12">
      <c r="B30" s="140" t="s">
        <v>123</v>
      </c>
      <c r="C30" s="139"/>
      <c r="D30" s="138"/>
      <c r="E30" s="138"/>
      <c r="F30" s="138"/>
    </row>
  </sheetData>
  <mergeCells count="64">
    <mergeCell ref="G2:L3"/>
    <mergeCell ref="G1:L1"/>
    <mergeCell ref="G4:L4"/>
    <mergeCell ref="G5:L5"/>
    <mergeCell ref="A1:F1"/>
    <mergeCell ref="A4:F4"/>
    <mergeCell ref="A5:F5"/>
    <mergeCell ref="A2:F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F12:H12"/>
    <mergeCell ref="I12:J12"/>
    <mergeCell ref="K12:L12"/>
    <mergeCell ref="B14:E14"/>
    <mergeCell ref="F14:H14"/>
    <mergeCell ref="I14:J14"/>
    <mergeCell ref="K14:L14"/>
    <mergeCell ref="A13:L13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B26:H26"/>
    <mergeCell ref="K23:L23"/>
    <mergeCell ref="I26:J26"/>
    <mergeCell ref="B24:H24"/>
    <mergeCell ref="K26:L26"/>
    <mergeCell ref="I24:J24"/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Сводная смета</vt:lpstr>
      <vt:lpstr>Смета № 1</vt:lpstr>
      <vt:lpstr>Смета № 2</vt:lpstr>
      <vt:lpstr>Смета №2 СБЦ-2004</vt:lpstr>
      <vt:lpstr>01-01-01 Вынос трассы до12.2024</vt:lpstr>
      <vt:lpstr>'01-01-01 Вынос трассы до12.2024'!Область_печати</vt:lpstr>
      <vt:lpstr>'Сводная смета'!Область_печати</vt:lpstr>
      <vt:lpstr>'Смета № 1'!Область_печати</vt:lpstr>
      <vt:lpstr>'Смета № 2'!Область_печати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2026-05-21T07:15:59Z</dcterms:modified>
</cp:coreProperties>
</file>